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D8FC8587-67B5-4B0B-B52B-8433AAE606AD}" xr6:coauthVersionLast="47" xr6:coauthVersionMax="47" xr10:uidLastSave="{00000000-0000-0000-0000-000000000000}"/>
  <bookViews>
    <workbookView xWindow="1170" yWindow="5175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M16" i="8"/>
  <c r="N16" i="8" s="1"/>
  <c r="L16" i="8"/>
  <c r="I16" i="8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N20" i="8"/>
  <c r="P20" i="8" s="1"/>
  <c r="O20" i="8"/>
  <c r="O23" i="8"/>
  <c r="N23" i="8"/>
  <c r="P23" i="8" s="1"/>
  <c r="N12" i="8"/>
  <c r="P12" i="8" s="1"/>
  <c r="O12" i="8"/>
  <c r="P16" i="8"/>
  <c r="O16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L3" i="8" l="1"/>
  <c r="E2" i="4"/>
  <c r="F2" i="4"/>
  <c r="N2" i="1"/>
  <c r="M2" i="2"/>
  <c r="O2" i="2" s="1"/>
  <c r="M2" i="3"/>
  <c r="O2" i="3" s="1"/>
  <c r="K3" i="6"/>
  <c r="O2" i="1"/>
  <c r="N2" i="3"/>
  <c r="K3" i="3"/>
  <c r="K3" i="2"/>
  <c r="L3" i="1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<sst xmlns="http://schemas.openxmlformats.org/spreadsheetml/2006/main" count="239" uniqueCount="106">
  <si>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</si>
  <si>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</si>
  <si>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</si>
  <si>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</si>
  <si>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</si>
  <si>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</si>
  <si>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</si>
  <si>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</si>
  <si>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</si>
  <si>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</si>
  <si>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</si>
  <si>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</si>
  <si>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</si>
  <si>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</si>
  <si>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</si>
  <si>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</si>
  <si>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</si>
  <si>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</si>
  <si>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</si>
  <si>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</si>
  <si>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</si>
  <si>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</si>
  <si>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</si>
  <si>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</si>
  <si>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</si>
  <si>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</si>
  <si>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</si>
  <si>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</si>
  <si>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</si>
  <si>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</si>
  <si>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</si>
  <si>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</si>
  <si>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</si>
  <si>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</si>
  <si>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</si>
  <si>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</si>
  <si>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</si>
  <si>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</si>
  <si>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</si>
  <si>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</si>
  <si>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</si>
  <si>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</si>
  <si>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</si>
  <si>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</si>
  <si>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</si>
  <si>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</si>
  <si>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</si>
  <si>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</si>
  <si>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</si>
  <si>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</si>
  <si>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</si>
  <si>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</si>
  <si>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</si>
  <si>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</si>
  <si>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</si>
  <si>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</si>
  <si>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</si>
  <si>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</si>
  <si>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</si>
  <si>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</si>
  <si>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</si>
  <si>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</si>
  <si>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</si>
  <si>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</si>
  <si>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</si>
  <si>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</si>
  <si>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</si>
  <si>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</si>
  <si>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</si>
  <si>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</si>
  <si>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</si>
  <si>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</si>
  <si>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</si>
  <si>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</si>
  <si>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</si>
  <si>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</si>
  <si>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</si>
  <si>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</si>
  <si>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</si>
  <si>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</si>
  <si>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</si>
  <si>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</si>
  <si>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</si>
  <si>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</si>
  <si>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</si>
  <si>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</si>
  <si>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</si>
  <si>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</si>
  <si>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</si>
  <si>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</si>
  <si>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</si>
  <si>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</si>
  <si>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</si>
  <si>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</si>
  <si>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</si>
  <si>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</si>
  <si>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</si>
  <si>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</si>
  <si>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</si>
  <si>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</si>
  <si>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</si>
  <si>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</si>
  <si>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FREN</t>
  </si>
  <si>
    <t>Savanna Alliband-McGrew (Plan by Dean Mattern)</t>
  </si>
  <si>
    <t>1A</t>
  </si>
  <si>
    <t>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</si>
</sst>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Border="1" applyAlignment="1"/>
    <xf numFmtId="0" fontId="1" fillId="0" borderId="0" xfId="0" applyFont="1" applyProtection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0" xfId="0" applyFont="1" applyBorder="1" applyAlignment="1"/>
    <xf numFmtId="0" fontId="0" fillId="0" borderId="8" xfId="0" applyFont="1" applyBorder="1" applyAlignment="1" applyProtection="1"/>
    <xf numFmtId="0" fontId="1" fillId="4" borderId="1" xfId="0" applyFont="1" applyFill="1" applyBorder="1" applyProtection="1"/>
    <xf numFmtId="0" fontId="0" fillId="11" borderId="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0" fillId="0" borderId="0" xfId="0" applyFill="1"/>
    <xf numFmtId="2" fontId="13" fillId="0" borderId="0" xfId="0" applyNumberFormat="1" applyFont="1"/>
    <xf numFmtId="2" fontId="0" fillId="0" borderId="0" xfId="0" applyNumberForma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12" fillId="0" borderId="2" xfId="0" applyFont="1" applyFill="1" applyBorder="1" applyAlignment="1">
      <alignment horizontal="center"/>
    </xf>
    <xf numFmtId="0" fontId="9" fillId="4" borderId="4" xfId="0" applyFont="1" applyFill="1" applyBorder="1" applyAlignment="1" applyProtection="1">
      <alignment horizontal="center"/>
    </xf>
    <xf numFmtId="0" fontId="9" fillId="4" borderId="6" xfId="0" applyFont="1" applyFill="1" applyBorder="1" applyAlignment="1" applyProtection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 applyProtection="1">
      <alignment horizontal="left" vertical="center" wrapText="1"/>
    </xf>
    <xf numFmtId="0" fontId="1" fillId="7" borderId="6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0" fillId="0" borderId="0" xfId="0" applyFont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2" xfId="0" applyFont="1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L7" sqref="L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" style="73" customWidth="1"/>
    <col min="11" max="11" width="20" style="73" bestFit="1" customWidth="1"/>
    <col min="12" max="13" width="11.7109375" style="73" bestFit="1" customWidth="1"/>
    <col min="14" max="14" width="8.28515625" style="73" customWidth="1"/>
    <col min="15" max="15" width="15.42578125" style="73" customWidth="1"/>
    <col min="16" max="16" width="13.5703125" style="73" customWidth="1"/>
    <col min="17" max="17" width="31.855468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65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66</v>
      </c>
    </row>
    <row r="2" spans="1:17" x14ac:dyDescent="0.25">
      <c r="A2" s="12"/>
      <c r="B2" s="12"/>
      <c r="C2" s="12"/>
      <c r="D2" s="12"/>
      <c r="F2" s="11" t="s">
        <v>4</v>
      </c>
      <c r="G2" s="97">
        <v>26</v>
      </c>
      <c r="H2" s="130" t="str">
        <f>'2026-27 Summary'!C2</f>
        <v>FREN</v>
      </c>
      <c r="I2" s="130"/>
      <c r="J2" s="130"/>
      <c r="K2" s="13">
        <f>'2026-27 Summary'!D2</f>
        <v>0.99</v>
      </c>
      <c r="L2" s="5">
        <f>SUM(L7:L24)</f>
        <v>0.33333333333333331</v>
      </c>
      <c r="M2" s="5">
        <f>SUM(M7:M24)</f>
        <v>150</v>
      </c>
      <c r="N2" s="5">
        <f>SUM(N7:N24)</f>
        <v>5</v>
      </c>
      <c r="O2" s="32">
        <f>M2/L2</f>
        <v>450</v>
      </c>
      <c r="P2" s="7">
        <f>N2/L2</f>
        <v>15</v>
      </c>
      <c r="Q2" s="104" t="s">
        <v>87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31" t="s">
        <v>32</v>
      </c>
      <c r="I3" s="125" t="s">
        <v>57</v>
      </c>
      <c r="J3" s="125"/>
      <c r="K3" s="126"/>
      <c r="L3" s="5">
        <f>'2026-27 Summary'!D2-'Summer 26'!L2-'Fall 26 (compressed)'!K2-'Spring 27 (compressed)'!K2</f>
        <v>-9.9999999999998979E-3</v>
      </c>
      <c r="M3" s="16"/>
      <c r="N3" s="17"/>
      <c r="O3" s="17"/>
      <c r="P3" s="67"/>
      <c r="Q3" s="100" t="s">
        <v>88</v>
      </c>
    </row>
    <row r="4" spans="1:17" ht="19.5" customHeight="1" x14ac:dyDescent="0.25">
      <c r="A4" s="112" t="s">
        <v>5</v>
      </c>
      <c r="B4" s="141" t="s">
        <v>103</v>
      </c>
      <c r="C4" s="142"/>
      <c r="D4" s="31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 t="s">
        <v>89</v>
      </c>
    </row>
    <row r="5" spans="1:17" ht="18.75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 t="s">
        <v>90</v>
      </c>
    </row>
    <row r="6" spans="1:17" ht="78.75" customHeight="1" x14ac:dyDescent="0.25">
      <c r="A6" s="52" t="s">
        <v>26</v>
      </c>
      <c r="B6" s="52" t="s">
        <v>23</v>
      </c>
      <c r="C6" s="25" t="s">
        <v>35</v>
      </c>
      <c r="D6" s="25" t="s">
        <v>71</v>
      </c>
      <c r="E6" s="25" t="s">
        <v>6</v>
      </c>
      <c r="F6" s="25" t="s">
        <v>58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 t="s">
        <v>102</v>
      </c>
      <c r="B7" s="54" t="s">
        <v>104</v>
      </c>
      <c r="C7" s="54" t="s">
        <v>38</v>
      </c>
      <c r="D7" s="54" t="s">
        <v>76</v>
      </c>
      <c r="E7" s="54">
        <v>35</v>
      </c>
      <c r="F7" s="54">
        <v>27</v>
      </c>
      <c r="G7" s="34">
        <v>30</v>
      </c>
      <c r="H7" s="54">
        <v>1</v>
      </c>
      <c r="I7" s="70">
        <f t="shared" ref="I7:I9" si="0">G7*H7</f>
        <v>30</v>
      </c>
      <c r="J7" s="85">
        <v>5</v>
      </c>
      <c r="K7" s="86">
        <v>5</v>
      </c>
      <c r="L7" s="69">
        <f t="shared" ref="L7" si="1">K7*H7/15</f>
        <v>0.33333333333333331</v>
      </c>
      <c r="M7" s="70">
        <f>I7*J7</f>
        <v>150</v>
      </c>
      <c r="N7" s="71">
        <f>M7/30</f>
        <v>5</v>
      </c>
      <c r="O7" s="69">
        <f t="shared" ref="O7" si="2">M7/L7</f>
        <v>450</v>
      </c>
      <c r="P7" s="69">
        <f>N7/L7</f>
        <v>15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ref="L8:L24" si="3">K8*H8/15</f>
        <v>0</v>
      </c>
      <c r="M8" s="70">
        <f t="shared" ref="M8:M24" si="4">I8*J8</f>
        <v>0</v>
      </c>
      <c r="N8" s="71">
        <f t="shared" ref="N8:N24" si="5">M8/30</f>
        <v>0</v>
      </c>
      <c r="O8" s="69" t="e">
        <f t="shared" ref="O8:O24" si="6">M8/L8</f>
        <v>#DIV/0!</v>
      </c>
      <c r="P8" s="69" t="e">
        <f t="shared" ref="P8:P24" si="7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 t="e">
        <f t="shared" si="7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ref="I10:I24" si="8">G10*H10</f>
        <v>0</v>
      </c>
      <c r="J10" s="87"/>
      <c r="K10" s="87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 t="e">
        <f t="shared" si="7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8"/>
        <v>0</v>
      </c>
      <c r="J11" s="87"/>
      <c r="K11" s="87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 t="e">
        <f t="shared" si="7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8"/>
        <v>0</v>
      </c>
      <c r="J12" s="87"/>
      <c r="K12" s="87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 t="e">
        <f t="shared" si="7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8"/>
        <v>0</v>
      </c>
      <c r="J13" s="87"/>
      <c r="K13" s="87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 t="e">
        <f t="shared" si="7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8"/>
        <v>0</v>
      </c>
      <c r="J14" s="87"/>
      <c r="K14" s="87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 t="e">
        <f t="shared" si="7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8"/>
        <v>0</v>
      </c>
      <c r="J15" s="87"/>
      <c r="K15" s="87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 t="e">
        <f t="shared" si="7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8"/>
        <v>0</v>
      </c>
      <c r="J16" s="87"/>
      <c r="K16" s="87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 t="e">
        <f t="shared" si="7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8"/>
        <v>0</v>
      </c>
      <c r="J17" s="87"/>
      <c r="K17" s="87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 t="e">
        <f t="shared" si="7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8"/>
        <v>0</v>
      </c>
      <c r="J18" s="87"/>
      <c r="K18" s="87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 t="shared" si="7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8"/>
        <v>0</v>
      </c>
      <c r="J19" s="87"/>
      <c r="K19" s="87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si="7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8"/>
        <v>0</v>
      </c>
      <c r="J20" s="87"/>
      <c r="K20" s="87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8"/>
        <v>0</v>
      </c>
      <c r="J21" s="87"/>
      <c r="K21" s="87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8"/>
        <v>0</v>
      </c>
      <c r="J22" s="87"/>
      <c r="K22" s="87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8"/>
        <v>0</v>
      </c>
      <c r="J23" s="87"/>
      <c r="K23" s="87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8"/>
        <v>0</v>
      </c>
      <c r="J24" s="88"/>
      <c r="K24" s="88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68"/>
  <sheetViews>
    <sheetView zoomScaleNormal="100" workbookViewId="0">
      <pane ySplit="6" topLeftCell="A7" activePane="bottomLeft" state="frozen"/>
      <selection activeCell="D6" sqref="D6"/>
      <selection pane="bottomLeft" activeCell="E19" sqref="E19"/>
    </sheetView>
  </sheetViews>
  <sheetFormatPr defaultColWidth="9.140625" defaultRowHeight="15" x14ac:dyDescent="0.25"/>
  <cols>
    <col min="1" max="1" width="12.7109375" style="3" customWidth="1"/>
    <col min="2" max="2" width="18.28515625" style="3" customWidth="1"/>
    <col min="3" max="3" width="22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22.85546875" style="77" customWidth="1"/>
    <col min="10" max="10" width="20" style="3" bestFit="1" customWidth="1"/>
    <col min="11" max="11" width="11.42578125" style="3" bestFit="1" customWidth="1"/>
    <col min="12" max="12" width="11.7109375" style="73" bestFit="1" customWidth="1"/>
    <col min="13" max="13" width="8" style="73" customWidth="1"/>
    <col min="14" max="14" width="13.85546875" style="73" customWidth="1"/>
    <col min="15" max="15" width="15.42578125" style="73" customWidth="1"/>
    <col min="16" max="16" width="47.85546875" style="73" customWidth="1"/>
    <col min="17" max="17" width="38.710937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2" t="s">
        <v>67</v>
      </c>
      <c r="K1" s="63" t="s">
        <v>68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E2" s="11" t="s">
        <v>14</v>
      </c>
      <c r="F2" s="97">
        <v>26</v>
      </c>
      <c r="G2" s="143" t="str">
        <f>'2026-27 Summary'!C2</f>
        <v>FREN</v>
      </c>
      <c r="H2" s="143"/>
      <c r="I2" s="143"/>
      <c r="J2" s="13">
        <f>'2026-27 Summary'!D2</f>
        <v>0.99</v>
      </c>
      <c r="K2" s="5">
        <f>SUM(K7:K42)</f>
        <v>0.33333333333333331</v>
      </c>
      <c r="L2" s="6">
        <f>SUM(L7:L42)</f>
        <v>175</v>
      </c>
      <c r="M2" s="7">
        <f>SUM(M7:M42)</f>
        <v>5.833333333333333</v>
      </c>
      <c r="N2" s="7">
        <f>L2/K2</f>
        <v>525</v>
      </c>
      <c r="O2" s="7">
        <f>M2/K2</f>
        <v>17.5</v>
      </c>
      <c r="P2" s="3"/>
    </row>
    <row r="3" spans="1:17" ht="19.5" customHeight="1" x14ac:dyDescent="0.25">
      <c r="A3" s="147"/>
      <c r="B3" s="147"/>
      <c r="C3" s="147"/>
      <c r="D3" s="147"/>
      <c r="E3" s="147"/>
      <c r="F3" s="147"/>
      <c r="G3" s="31"/>
      <c r="H3" s="125" t="s">
        <v>57</v>
      </c>
      <c r="I3" s="125"/>
      <c r="J3" s="126"/>
      <c r="K3" s="5">
        <f>'2026-27 Summary'!D2-'Summer 26'!L2-'Fall 26 (compressed)'!K2-'Spring 27 (compressed)'!K2</f>
        <v>-9.9999999999998979E-3</v>
      </c>
      <c r="L3" s="66"/>
      <c r="M3" s="67"/>
      <c r="N3" s="67"/>
      <c r="O3" s="67"/>
      <c r="P3" s="3"/>
    </row>
    <row r="4" spans="1:17" ht="19.5" customHeight="1" x14ac:dyDescent="0.25">
      <c r="A4" s="112" t="s">
        <v>5</v>
      </c>
      <c r="B4" s="141" t="s">
        <v>103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3"/>
    </row>
    <row r="5" spans="1:17" ht="19.5" customHeight="1" x14ac:dyDescent="0.25">
      <c r="A5" s="1"/>
      <c r="B5" s="1"/>
      <c r="C5" s="1"/>
      <c r="D5" s="31"/>
      <c r="E5" s="31"/>
      <c r="F5" s="1"/>
      <c r="G5" s="1"/>
      <c r="H5" s="74"/>
      <c r="I5" s="24"/>
      <c r="J5" s="18"/>
      <c r="K5" s="68"/>
      <c r="L5" s="66"/>
      <c r="M5" s="67"/>
      <c r="N5" s="67"/>
      <c r="O5" s="67"/>
      <c r="P5" s="3"/>
    </row>
    <row r="6" spans="1:17" ht="75.75" customHeight="1" x14ac:dyDescent="0.25">
      <c r="A6" s="52" t="s">
        <v>26</v>
      </c>
      <c r="B6" s="52" t="s">
        <v>24</v>
      </c>
      <c r="C6" s="25" t="s">
        <v>42</v>
      </c>
      <c r="D6" s="25" t="s">
        <v>72</v>
      </c>
      <c r="E6" s="25" t="s">
        <v>59</v>
      </c>
      <c r="F6" s="25" t="s">
        <v>19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104</v>
      </c>
      <c r="C7" s="54" t="s">
        <v>45</v>
      </c>
      <c r="D7" s="54" t="s">
        <v>75</v>
      </c>
      <c r="E7" s="54">
        <v>35</v>
      </c>
      <c r="F7" s="34">
        <v>35</v>
      </c>
      <c r="G7" s="54">
        <v>1</v>
      </c>
      <c r="H7" s="75">
        <f t="shared" ref="H7:H42" si="0">F7*G7</f>
        <v>35</v>
      </c>
      <c r="I7" s="55">
        <v>5</v>
      </c>
      <c r="J7" s="35">
        <v>5</v>
      </c>
      <c r="K7" s="69">
        <f t="shared" ref="K7" si="1">J7*G7/15</f>
        <v>0.33333333333333331</v>
      </c>
      <c r="L7" s="70">
        <f t="shared" ref="L7" si="2">(H7*I7)</f>
        <v>175</v>
      </c>
      <c r="M7" s="71">
        <f>L7/30</f>
        <v>5.833333333333333</v>
      </c>
      <c r="N7" s="69">
        <f>L7/K7</f>
        <v>525</v>
      </c>
      <c r="O7" s="69">
        <f t="shared" ref="O7:O17" si="3">M7/K7</f>
        <v>17.5</v>
      </c>
      <c r="P7" s="56"/>
    </row>
    <row r="8" spans="1:17" ht="15.75" customHeight="1" x14ac:dyDescent="0.25">
      <c r="A8" s="54"/>
      <c r="B8" s="54"/>
      <c r="C8" s="54"/>
      <c r="D8" s="54"/>
      <c r="E8" s="54"/>
      <c r="F8" s="34"/>
      <c r="G8" s="54"/>
      <c r="H8" s="75">
        <f t="shared" si="0"/>
        <v>0</v>
      </c>
      <c r="I8" s="55"/>
      <c r="J8" s="35"/>
      <c r="K8" s="69">
        <f t="shared" ref="K8:K42" si="4">J8*G8/15</f>
        <v>0</v>
      </c>
      <c r="L8" s="70">
        <f t="shared" ref="L8:L42" si="5">(H8*I8)</f>
        <v>0</v>
      </c>
      <c r="M8" s="71">
        <f t="shared" ref="M8:M42" si="6">L8/30</f>
        <v>0</v>
      </c>
      <c r="N8" s="69" t="e">
        <f t="shared" ref="N8:N42" si="7">L8/K8</f>
        <v>#DIV/0!</v>
      </c>
      <c r="O8" s="69" t="e">
        <f t="shared" si="3"/>
        <v>#DIV/0!</v>
      </c>
      <c r="P8" s="56"/>
    </row>
    <row r="9" spans="1:17" ht="15.75" customHeight="1" x14ac:dyDescent="0.25">
      <c r="A9" s="54"/>
      <c r="B9" s="44"/>
      <c r="C9" s="54"/>
      <c r="D9" s="54"/>
      <c r="E9" s="54"/>
      <c r="F9" s="34"/>
      <c r="G9" s="54"/>
      <c r="H9" s="75">
        <f t="shared" si="0"/>
        <v>0</v>
      </c>
      <c r="I9" s="55"/>
      <c r="J9" s="35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si="3"/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5">
        <f t="shared" si="0"/>
        <v>0</v>
      </c>
      <c r="I10" s="55"/>
      <c r="J10" s="5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3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5">
        <f t="shared" si="0"/>
        <v>0</v>
      </c>
      <c r="I11" s="55"/>
      <c r="J11" s="5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3"/>
        <v>#DIV/0!</v>
      </c>
      <c r="P11" s="56"/>
    </row>
    <row r="12" spans="1:17" ht="15.75" customHeight="1" x14ac:dyDescent="0.25">
      <c r="A12" s="44"/>
      <c r="B12" s="44"/>
      <c r="C12" s="54"/>
      <c r="D12" s="54"/>
      <c r="E12" s="54"/>
      <c r="F12" s="54"/>
      <c r="G12" s="54"/>
      <c r="H12" s="75">
        <f t="shared" si="0"/>
        <v>0</v>
      </c>
      <c r="I12" s="55"/>
      <c r="J12" s="5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3"/>
        <v>#DIV/0!</v>
      </c>
      <c r="P12" s="56"/>
    </row>
    <row r="13" spans="1:17" ht="15.75" customHeight="1" x14ac:dyDescent="0.25">
      <c r="A13" s="44"/>
      <c r="B13" s="44"/>
      <c r="C13" s="54"/>
      <c r="D13" s="54"/>
      <c r="E13" s="54"/>
      <c r="F13" s="54"/>
      <c r="G13" s="54"/>
      <c r="H13" s="75">
        <f t="shared" si="0"/>
        <v>0</v>
      </c>
      <c r="I13" s="55"/>
      <c r="J13" s="5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3"/>
        <v>#DIV/0!</v>
      </c>
      <c r="P13" s="56"/>
    </row>
    <row r="14" spans="1:17" ht="15.75" customHeight="1" x14ac:dyDescent="0.25">
      <c r="A14" s="54"/>
      <c r="B14" s="44"/>
      <c r="C14" s="54"/>
      <c r="D14" s="54"/>
      <c r="E14" s="54"/>
      <c r="F14" s="54"/>
      <c r="G14" s="54"/>
      <c r="H14" s="75">
        <f t="shared" si="0"/>
        <v>0</v>
      </c>
      <c r="I14" s="55"/>
      <c r="J14" s="5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3"/>
        <v>#DIV/0!</v>
      </c>
      <c r="P14" s="56"/>
    </row>
    <row r="15" spans="1:17" ht="15.75" customHeight="1" x14ac:dyDescent="0.25">
      <c r="A15" s="54"/>
      <c r="B15" s="44"/>
      <c r="C15" s="54"/>
      <c r="D15" s="54"/>
      <c r="E15" s="54"/>
      <c r="F15" s="54"/>
      <c r="G15" s="54"/>
      <c r="H15" s="75">
        <f t="shared" si="0"/>
        <v>0</v>
      </c>
      <c r="I15" s="55"/>
      <c r="J15" s="5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3"/>
        <v>#DIV/0!</v>
      </c>
      <c r="P15" s="56"/>
    </row>
    <row r="16" spans="1:17" ht="15.75" customHeight="1" x14ac:dyDescent="0.25">
      <c r="A16" s="54"/>
      <c r="B16" s="44"/>
      <c r="C16" s="54"/>
      <c r="D16" s="54"/>
      <c r="E16" s="54"/>
      <c r="F16" s="54"/>
      <c r="G16" s="54"/>
      <c r="H16" s="75">
        <f t="shared" si="0"/>
        <v>0</v>
      </c>
      <c r="I16" s="55"/>
      <c r="J16" s="5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3"/>
        <v>#DIV/0!</v>
      </c>
      <c r="P16" s="56"/>
    </row>
    <row r="17" spans="1:16" ht="15.75" customHeight="1" x14ac:dyDescent="0.25">
      <c r="A17" s="54"/>
      <c r="B17" s="44"/>
      <c r="C17" s="54"/>
      <c r="D17" s="54"/>
      <c r="E17" s="54"/>
      <c r="F17" s="54"/>
      <c r="G17" s="54"/>
      <c r="H17" s="75">
        <f t="shared" si="0"/>
        <v>0</v>
      </c>
      <c r="I17" s="55"/>
      <c r="J17" s="5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3"/>
        <v>#DIV/0!</v>
      </c>
      <c r="P17" s="56"/>
    </row>
    <row r="18" spans="1:16" ht="15.75" customHeight="1" x14ac:dyDescent="0.25">
      <c r="A18" s="54"/>
      <c r="B18" s="44"/>
      <c r="C18" s="54"/>
      <c r="D18" s="54"/>
      <c r="E18" s="54"/>
      <c r="F18" s="54"/>
      <c r="G18" s="54"/>
      <c r="H18" s="75">
        <f t="shared" si="0"/>
        <v>0</v>
      </c>
      <c r="I18" s="55"/>
      <c r="J18" s="5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>M18/K18</f>
        <v>#DIV/0!</v>
      </c>
      <c r="P18" s="56"/>
    </row>
    <row r="19" spans="1:16" ht="15.75" customHeight="1" x14ac:dyDescent="0.25">
      <c r="A19" s="54"/>
      <c r="B19" s="44"/>
      <c r="C19" s="54"/>
      <c r="D19" s="54"/>
      <c r="E19" s="54"/>
      <c r="F19" s="54"/>
      <c r="G19" s="54"/>
      <c r="H19" s="75">
        <f t="shared" si="0"/>
        <v>0</v>
      </c>
      <c r="I19" s="55"/>
      <c r="J19" s="5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ref="O19:O42" si="8">M19/K19</f>
        <v>#DIV/0!</v>
      </c>
      <c r="P19" s="56"/>
    </row>
    <row r="20" spans="1:16" ht="15.75" customHeight="1" x14ac:dyDescent="0.25">
      <c r="A20" s="54"/>
      <c r="B20" s="44"/>
      <c r="C20" s="54"/>
      <c r="D20" s="54"/>
      <c r="E20" s="54"/>
      <c r="F20" s="54"/>
      <c r="G20" s="54"/>
      <c r="H20" s="75">
        <f t="shared" si="0"/>
        <v>0</v>
      </c>
      <c r="I20" s="55"/>
      <c r="J20" s="5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54"/>
      <c r="B21" s="44"/>
      <c r="C21" s="54"/>
      <c r="D21" s="54"/>
      <c r="E21" s="54"/>
      <c r="F21" s="54"/>
      <c r="G21" s="54"/>
      <c r="H21" s="75">
        <f t="shared" si="0"/>
        <v>0</v>
      </c>
      <c r="I21" s="55"/>
      <c r="J21" s="5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54"/>
      <c r="B22" s="44"/>
      <c r="C22" s="54"/>
      <c r="D22" s="54"/>
      <c r="E22" s="54"/>
      <c r="F22" s="54"/>
      <c r="G22" s="54"/>
      <c r="H22" s="75">
        <f t="shared" si="0"/>
        <v>0</v>
      </c>
      <c r="I22" s="55"/>
      <c r="J22" s="5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54"/>
      <c r="B23" s="44"/>
      <c r="C23" s="54"/>
      <c r="D23" s="54"/>
      <c r="E23" s="54"/>
      <c r="F23" s="54"/>
      <c r="G23" s="54"/>
      <c r="H23" s="75">
        <f t="shared" si="0"/>
        <v>0</v>
      </c>
      <c r="I23" s="55"/>
      <c r="J23" s="5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44"/>
      <c r="B24" s="54"/>
      <c r="C24" s="54"/>
      <c r="D24" s="54"/>
      <c r="E24" s="54"/>
      <c r="F24" s="54"/>
      <c r="G24" s="54"/>
      <c r="H24" s="75">
        <f t="shared" si="0"/>
        <v>0</v>
      </c>
      <c r="I24" s="55"/>
      <c r="J24" s="5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44"/>
      <c r="B25" s="54"/>
      <c r="C25" s="54"/>
      <c r="D25" s="54"/>
      <c r="E25" s="54"/>
      <c r="F25" s="54"/>
      <c r="G25" s="54"/>
      <c r="H25" s="75">
        <f t="shared" si="0"/>
        <v>0</v>
      </c>
      <c r="I25" s="55"/>
      <c r="J25" s="5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44"/>
      <c r="B26" s="44"/>
      <c r="C26" s="54"/>
      <c r="D26" s="54"/>
      <c r="E26" s="54"/>
      <c r="F26" s="54"/>
      <c r="G26" s="54"/>
      <c r="H26" s="75">
        <f t="shared" si="0"/>
        <v>0</v>
      </c>
      <c r="I26" s="55"/>
      <c r="J26" s="5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54"/>
      <c r="B27" s="54"/>
      <c r="C27" s="54"/>
      <c r="D27" s="54"/>
      <c r="E27" s="54"/>
      <c r="F27" s="54"/>
      <c r="G27" s="54"/>
      <c r="H27" s="75">
        <f t="shared" si="0"/>
        <v>0</v>
      </c>
      <c r="I27" s="55"/>
      <c r="J27" s="5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54"/>
      <c r="B28" s="54"/>
      <c r="C28" s="54"/>
      <c r="D28" s="54"/>
      <c r="E28" s="54"/>
      <c r="F28" s="54"/>
      <c r="G28" s="54"/>
      <c r="H28" s="75">
        <f t="shared" si="0"/>
        <v>0</v>
      </c>
      <c r="I28" s="55"/>
      <c r="J28" s="5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54"/>
      <c r="B29" s="54"/>
      <c r="C29" s="54"/>
      <c r="D29" s="54"/>
      <c r="E29" s="54"/>
      <c r="F29" s="54"/>
      <c r="G29" s="54"/>
      <c r="H29" s="75">
        <f t="shared" si="0"/>
        <v>0</v>
      </c>
      <c r="I29" s="55"/>
      <c r="J29" s="5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54"/>
      <c r="B30" s="54"/>
      <c r="C30" s="54"/>
      <c r="D30" s="54"/>
      <c r="E30" s="54"/>
      <c r="F30" s="54"/>
      <c r="G30" s="54"/>
      <c r="H30" s="75">
        <f t="shared" si="0"/>
        <v>0</v>
      </c>
      <c r="I30" s="55"/>
      <c r="J30" s="5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54"/>
      <c r="B31" s="54"/>
      <c r="C31" s="54"/>
      <c r="D31" s="54"/>
      <c r="E31" s="54"/>
      <c r="F31" s="54"/>
      <c r="G31" s="54"/>
      <c r="H31" s="75">
        <f t="shared" si="0"/>
        <v>0</v>
      </c>
      <c r="I31" s="55"/>
      <c r="J31" s="5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54"/>
      <c r="B32" s="54"/>
      <c r="C32" s="54"/>
      <c r="D32" s="54"/>
      <c r="E32" s="54"/>
      <c r="F32" s="54"/>
      <c r="G32" s="54"/>
      <c r="H32" s="75">
        <f t="shared" ref="H32:H36" si="9">F32*G32</f>
        <v>0</v>
      </c>
      <c r="I32" s="55"/>
      <c r="J32" s="5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75">
        <f t="shared" si="9"/>
        <v>0</v>
      </c>
      <c r="I33" s="55"/>
      <c r="J33" s="5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75">
        <f t="shared" si="9"/>
        <v>0</v>
      </c>
      <c r="I34" s="55"/>
      <c r="J34" s="5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75">
        <f t="shared" si="9"/>
        <v>0</v>
      </c>
      <c r="I35" s="55"/>
      <c r="J35" s="5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75">
        <f t="shared" si="9"/>
        <v>0</v>
      </c>
      <c r="I36" s="55"/>
      <c r="J36" s="5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75">
        <f t="shared" si="0"/>
        <v>0</v>
      </c>
      <c r="I37" s="55"/>
      <c r="J37" s="5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75">
        <f t="shared" si="0"/>
        <v>0</v>
      </c>
      <c r="I38" s="55"/>
      <c r="J38" s="5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75">
        <f t="shared" si="0"/>
        <v>0</v>
      </c>
      <c r="I39" s="55"/>
      <c r="J39" s="5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75">
        <f t="shared" si="0"/>
        <v>0</v>
      </c>
      <c r="I40" s="55"/>
      <c r="J40" s="5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5"/>
      <c r="B41" s="45"/>
      <c r="C41" s="54"/>
      <c r="D41" s="54"/>
      <c r="E41" s="46"/>
      <c r="F41" s="54"/>
      <c r="G41" s="54"/>
      <c r="H41" s="75">
        <f t="shared" si="0"/>
        <v>0</v>
      </c>
      <c r="I41" s="55"/>
      <c r="J41" s="46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75">
        <f t="shared" si="0"/>
        <v>0</v>
      </c>
      <c r="I42" s="55"/>
      <c r="J42" s="5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ht="61.5" customHeight="1" x14ac:dyDescent="0.25">
      <c r="A44" s="144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6"/>
      <c r="Q4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 s="119"/>
      <c r="B46" s="120"/>
      <c r="C46" s="120"/>
      <c r="D46" s="120"/>
      <c r="E46" s="120"/>
      <c r="F46" s="120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21.7109375" style="73" customWidth="1"/>
    <col min="11" max="11" width="20" style="73" bestFit="1" customWidth="1"/>
    <col min="12" max="12" width="14.140625" style="73" bestFit="1" customWidth="1"/>
    <col min="13" max="13" width="11.7109375" style="73" bestFit="1" customWidth="1"/>
    <col min="14" max="14" width="8.28515625" style="73" customWidth="1"/>
    <col min="15" max="15" width="15.42578125" style="73" customWidth="1"/>
    <col min="16" max="16" width="13.140625" style="73" customWidth="1"/>
    <col min="17" max="17" width="32.7109375" style="73" bestFit="1" customWidth="1"/>
    <col min="18" max="18" width="38.5703125" style="3" customWidth="1"/>
    <col min="19" max="16384" width="9.140625" style="3"/>
  </cols>
  <sheetData>
    <row r="1" spans="1:17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18</v>
      </c>
      <c r="I1" s="128"/>
      <c r="J1" s="129"/>
      <c r="K1" s="2" t="s">
        <v>67</v>
      </c>
      <c r="L1" s="63" t="s">
        <v>101</v>
      </c>
      <c r="M1" s="64" t="s">
        <v>2</v>
      </c>
      <c r="N1" s="65" t="s">
        <v>3</v>
      </c>
      <c r="O1" s="63" t="s">
        <v>29</v>
      </c>
      <c r="P1" s="103" t="s">
        <v>56</v>
      </c>
      <c r="Q1" s="33" t="s">
        <v>100</v>
      </c>
    </row>
    <row r="2" spans="1:17" x14ac:dyDescent="0.25">
      <c r="A2" s="12"/>
      <c r="B2" s="12"/>
      <c r="C2" s="12"/>
      <c r="D2" s="12"/>
      <c r="F2" s="11" t="s">
        <v>91</v>
      </c>
      <c r="G2" s="97" t="s">
        <v>60</v>
      </c>
      <c r="H2" s="130" t="str">
        <f>'2026-27 Summary'!C2</f>
        <v>FREN</v>
      </c>
      <c r="I2" s="130"/>
      <c r="J2" s="130"/>
      <c r="K2" s="13">
        <f>'2026-27 Summary'!D2</f>
        <v>0.99</v>
      </c>
      <c r="L2" s="5">
        <f>SUM(L7:L24)</f>
        <v>0</v>
      </c>
      <c r="M2" s="5">
        <f>SUM(M7:M24)</f>
        <v>0</v>
      </c>
      <c r="N2" s="5">
        <f>SUM(N7:N24)</f>
        <v>0</v>
      </c>
      <c r="O2" s="32" t="e">
        <f>M2/L2</f>
        <v>#DIV/0!</v>
      </c>
      <c r="P2" s="7" t="e">
        <f>N2/L2</f>
        <v>#DIV/0!</v>
      </c>
      <c r="Q2" s="104" t="s">
        <v>92</v>
      </c>
    </row>
    <row r="3" spans="1:17" ht="19.5" customHeight="1" x14ac:dyDescent="0.25">
      <c r="A3" s="140"/>
      <c r="B3" s="140"/>
      <c r="C3" s="140"/>
      <c r="D3" s="140"/>
      <c r="E3" s="140"/>
      <c r="F3" s="140"/>
      <c r="G3" s="140"/>
      <c r="H3" s="115" t="s">
        <v>32</v>
      </c>
      <c r="I3" s="125" t="s">
        <v>57</v>
      </c>
      <c r="J3" s="125"/>
      <c r="K3" s="126"/>
      <c r="L3" s="5">
        <f>'2026-27 Summary'!D2-'Winter 26-27'!L2-'Fall 26 (compressed)'!K2-'Spring 27 (compressed)'!K2</f>
        <v>0.32333333333333342</v>
      </c>
      <c r="M3" s="16"/>
      <c r="N3" s="17"/>
      <c r="O3" s="17"/>
      <c r="P3" s="67"/>
      <c r="Q3" s="100"/>
    </row>
    <row r="4" spans="1:17" ht="19.5" customHeight="1" x14ac:dyDescent="0.25">
      <c r="A4" s="112" t="s">
        <v>5</v>
      </c>
      <c r="B4" s="141"/>
      <c r="C4" s="142"/>
      <c r="D4" s="115"/>
      <c r="E4" s="108" t="s">
        <v>86</v>
      </c>
      <c r="F4" s="108"/>
      <c r="G4" s="108"/>
      <c r="H4" s="108"/>
      <c r="I4" s="108"/>
      <c r="J4" s="80"/>
      <c r="K4" s="44"/>
      <c r="L4" s="68"/>
      <c r="M4" s="66"/>
      <c r="N4" s="67"/>
      <c r="O4" s="67"/>
      <c r="P4" s="67"/>
      <c r="Q4" s="100"/>
    </row>
    <row r="5" spans="1:17" ht="19.149999999999999" customHeight="1" x14ac:dyDescent="0.25">
      <c r="A5" s="12"/>
      <c r="B5" s="12"/>
      <c r="C5" s="12"/>
      <c r="D5" s="12"/>
      <c r="E5" s="12"/>
      <c r="F5" s="12"/>
      <c r="G5" s="12"/>
      <c r="H5" s="12"/>
      <c r="I5" s="82"/>
      <c r="J5" s="82"/>
      <c r="K5" s="82"/>
      <c r="L5" s="82"/>
      <c r="M5" s="83"/>
      <c r="N5" s="82"/>
      <c r="O5" s="84"/>
      <c r="P5" s="84"/>
      <c r="Q5" s="100"/>
    </row>
    <row r="6" spans="1:17" ht="75" x14ac:dyDescent="0.25">
      <c r="A6" s="52" t="s">
        <v>26</v>
      </c>
      <c r="B6" s="52" t="s">
        <v>23</v>
      </c>
      <c r="C6" s="25" t="s">
        <v>94</v>
      </c>
      <c r="D6" s="25" t="s">
        <v>71</v>
      </c>
      <c r="E6" s="25" t="s">
        <v>6</v>
      </c>
      <c r="F6" s="25" t="s">
        <v>93</v>
      </c>
      <c r="G6" s="25" t="s">
        <v>19</v>
      </c>
      <c r="H6" s="19" t="s">
        <v>22</v>
      </c>
      <c r="I6" s="25" t="s">
        <v>8</v>
      </c>
      <c r="J6" s="118" t="s">
        <v>99</v>
      </c>
      <c r="K6" s="25" t="s">
        <v>9</v>
      </c>
      <c r="L6" s="27" t="s">
        <v>16</v>
      </c>
      <c r="M6" s="28" t="s">
        <v>10</v>
      </c>
      <c r="N6" s="29" t="s">
        <v>11</v>
      </c>
      <c r="O6" s="8" t="s">
        <v>29</v>
      </c>
      <c r="P6" s="8" t="s">
        <v>56</v>
      </c>
      <c r="Q6" s="96" t="s">
        <v>12</v>
      </c>
    </row>
    <row r="7" spans="1:17" ht="15.75" customHeight="1" x14ac:dyDescent="0.25">
      <c r="A7" s="44"/>
      <c r="B7" s="54"/>
      <c r="C7" s="54"/>
      <c r="D7" s="54"/>
      <c r="E7" s="54"/>
      <c r="F7" s="54"/>
      <c r="G7" s="34"/>
      <c r="H7" s="54"/>
      <c r="I7" s="70">
        <f t="shared" ref="I7:I24" si="0">G7*H7</f>
        <v>0</v>
      </c>
      <c r="J7" s="85"/>
      <c r="K7" s="86"/>
      <c r="L7" s="69">
        <f t="shared" ref="L7:L24" si="1">K7*H7/15</f>
        <v>0</v>
      </c>
      <c r="M7" s="70">
        <f>I7*J7</f>
        <v>0</v>
      </c>
      <c r="N7" s="71">
        <f>M7/30</f>
        <v>0</v>
      </c>
      <c r="O7" s="69" t="e">
        <f t="shared" ref="O7:O24" si="2">M7/L7</f>
        <v>#DIV/0!</v>
      </c>
      <c r="P7" s="69" t="e">
        <f>N7/L7</f>
        <v>#DIV/0!</v>
      </c>
      <c r="Q7" s="49"/>
    </row>
    <row r="8" spans="1:17" ht="15.75" customHeight="1" x14ac:dyDescent="0.25">
      <c r="A8" s="44"/>
      <c r="B8" s="44"/>
      <c r="C8" s="44"/>
      <c r="D8" s="54"/>
      <c r="E8" s="54"/>
      <c r="F8" s="54"/>
      <c r="G8" s="34"/>
      <c r="H8" s="54"/>
      <c r="I8" s="70">
        <f t="shared" si="0"/>
        <v>0</v>
      </c>
      <c r="J8" s="85"/>
      <c r="K8" s="86"/>
      <c r="L8" s="69">
        <f t="shared" si="1"/>
        <v>0</v>
      </c>
      <c r="M8" s="70">
        <f t="shared" ref="M8:M24" si="3">I8*J8</f>
        <v>0</v>
      </c>
      <c r="N8" s="71">
        <f t="shared" ref="N8:N24" si="4">M8/30</f>
        <v>0</v>
      </c>
      <c r="O8" s="69" t="e">
        <f t="shared" si="2"/>
        <v>#DIV/0!</v>
      </c>
      <c r="P8" s="69" t="e">
        <f t="shared" ref="P8:P24" si="5">N8/L8</f>
        <v>#DIV/0!</v>
      </c>
      <c r="Q8" s="49"/>
    </row>
    <row r="9" spans="1:17" ht="15.75" customHeight="1" x14ac:dyDescent="0.25">
      <c r="A9" s="58"/>
      <c r="B9" s="58"/>
      <c r="C9" s="58"/>
      <c r="D9" s="54"/>
      <c r="E9" s="58"/>
      <c r="F9" s="58"/>
      <c r="G9" s="58"/>
      <c r="H9" s="58"/>
      <c r="I9" s="70">
        <f t="shared" si="0"/>
        <v>0</v>
      </c>
      <c r="J9" s="87"/>
      <c r="K9" s="87"/>
      <c r="L9" s="69">
        <f t="shared" si="1"/>
        <v>0</v>
      </c>
      <c r="M9" s="70">
        <f t="shared" si="3"/>
        <v>0</v>
      </c>
      <c r="N9" s="71">
        <f t="shared" si="4"/>
        <v>0</v>
      </c>
      <c r="O9" s="69" t="e">
        <f t="shared" si="2"/>
        <v>#DIV/0!</v>
      </c>
      <c r="P9" s="69" t="e">
        <f t="shared" si="5"/>
        <v>#DIV/0!</v>
      </c>
      <c r="Q9" s="49"/>
    </row>
    <row r="10" spans="1:17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70">
        <f t="shared" si="0"/>
        <v>0</v>
      </c>
      <c r="J10" s="87"/>
      <c r="K10" s="87"/>
      <c r="L10" s="69">
        <f t="shared" si="1"/>
        <v>0</v>
      </c>
      <c r="M10" s="70">
        <f t="shared" si="3"/>
        <v>0</v>
      </c>
      <c r="N10" s="71">
        <f t="shared" si="4"/>
        <v>0</v>
      </c>
      <c r="O10" s="69" t="e">
        <f t="shared" si="2"/>
        <v>#DIV/0!</v>
      </c>
      <c r="P10" s="69" t="e">
        <f t="shared" si="5"/>
        <v>#DIV/0!</v>
      </c>
      <c r="Q10" s="49"/>
    </row>
    <row r="11" spans="1:17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70">
        <f t="shared" si="0"/>
        <v>0</v>
      </c>
      <c r="J11" s="87"/>
      <c r="K11" s="87"/>
      <c r="L11" s="69">
        <f t="shared" si="1"/>
        <v>0</v>
      </c>
      <c r="M11" s="70">
        <f t="shared" si="3"/>
        <v>0</v>
      </c>
      <c r="N11" s="71">
        <f t="shared" si="4"/>
        <v>0</v>
      </c>
      <c r="O11" s="69" t="e">
        <f t="shared" si="2"/>
        <v>#DIV/0!</v>
      </c>
      <c r="P11" s="69" t="e">
        <f t="shared" si="5"/>
        <v>#DIV/0!</v>
      </c>
      <c r="Q11" s="49"/>
    </row>
    <row r="12" spans="1:17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70">
        <f t="shared" si="0"/>
        <v>0</v>
      </c>
      <c r="J12" s="87"/>
      <c r="K12" s="87"/>
      <c r="L12" s="69">
        <f t="shared" si="1"/>
        <v>0</v>
      </c>
      <c r="M12" s="70">
        <f t="shared" si="3"/>
        <v>0</v>
      </c>
      <c r="N12" s="71">
        <f t="shared" si="4"/>
        <v>0</v>
      </c>
      <c r="O12" s="69" t="e">
        <f t="shared" si="2"/>
        <v>#DIV/0!</v>
      </c>
      <c r="P12" s="69" t="e">
        <f t="shared" si="5"/>
        <v>#DIV/0!</v>
      </c>
      <c r="Q12" s="49"/>
    </row>
    <row r="13" spans="1:17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70">
        <f t="shared" si="0"/>
        <v>0</v>
      </c>
      <c r="J13" s="87"/>
      <c r="K13" s="87"/>
      <c r="L13" s="69">
        <f t="shared" si="1"/>
        <v>0</v>
      </c>
      <c r="M13" s="70">
        <f t="shared" si="3"/>
        <v>0</v>
      </c>
      <c r="N13" s="71">
        <f t="shared" si="4"/>
        <v>0</v>
      </c>
      <c r="O13" s="69" t="e">
        <f t="shared" si="2"/>
        <v>#DIV/0!</v>
      </c>
      <c r="P13" s="69" t="e">
        <f t="shared" si="5"/>
        <v>#DIV/0!</v>
      </c>
      <c r="Q13" s="49"/>
    </row>
    <row r="14" spans="1:17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70">
        <f t="shared" si="0"/>
        <v>0</v>
      </c>
      <c r="J14" s="87"/>
      <c r="K14" s="87"/>
      <c r="L14" s="69">
        <f t="shared" si="1"/>
        <v>0</v>
      </c>
      <c r="M14" s="70">
        <f t="shared" si="3"/>
        <v>0</v>
      </c>
      <c r="N14" s="71">
        <f t="shared" si="4"/>
        <v>0</v>
      </c>
      <c r="O14" s="69" t="e">
        <f t="shared" si="2"/>
        <v>#DIV/0!</v>
      </c>
      <c r="P14" s="69" t="e">
        <f t="shared" si="5"/>
        <v>#DIV/0!</v>
      </c>
      <c r="Q14" s="49"/>
    </row>
    <row r="15" spans="1:17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70">
        <f t="shared" si="0"/>
        <v>0</v>
      </c>
      <c r="J15" s="87"/>
      <c r="K15" s="87"/>
      <c r="L15" s="69">
        <f t="shared" si="1"/>
        <v>0</v>
      </c>
      <c r="M15" s="70">
        <f t="shared" si="3"/>
        <v>0</v>
      </c>
      <c r="N15" s="71">
        <f t="shared" si="4"/>
        <v>0</v>
      </c>
      <c r="O15" s="69" t="e">
        <f t="shared" si="2"/>
        <v>#DIV/0!</v>
      </c>
      <c r="P15" s="69" t="e">
        <f t="shared" si="5"/>
        <v>#DIV/0!</v>
      </c>
      <c r="Q15" s="49"/>
    </row>
    <row r="16" spans="1:17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70">
        <f t="shared" si="0"/>
        <v>0</v>
      </c>
      <c r="J16" s="87"/>
      <c r="K16" s="87"/>
      <c r="L16" s="69">
        <f t="shared" si="1"/>
        <v>0</v>
      </c>
      <c r="M16" s="70">
        <f t="shared" si="3"/>
        <v>0</v>
      </c>
      <c r="N16" s="71">
        <f t="shared" si="4"/>
        <v>0</v>
      </c>
      <c r="O16" s="69" t="e">
        <f t="shared" si="2"/>
        <v>#DIV/0!</v>
      </c>
      <c r="P16" s="69" t="e">
        <f t="shared" si="5"/>
        <v>#DIV/0!</v>
      </c>
      <c r="Q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70">
        <f t="shared" si="0"/>
        <v>0</v>
      </c>
      <c r="J17" s="87"/>
      <c r="K17" s="87"/>
      <c r="L17" s="69">
        <f t="shared" si="1"/>
        <v>0</v>
      </c>
      <c r="M17" s="70">
        <f t="shared" si="3"/>
        <v>0</v>
      </c>
      <c r="N17" s="71">
        <f t="shared" si="4"/>
        <v>0</v>
      </c>
      <c r="O17" s="69" t="e">
        <f t="shared" si="2"/>
        <v>#DIV/0!</v>
      </c>
      <c r="P17" s="69" t="e">
        <f t="shared" si="5"/>
        <v>#DIV/0!</v>
      </c>
      <c r="Q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70">
        <f t="shared" si="0"/>
        <v>0</v>
      </c>
      <c r="J18" s="87"/>
      <c r="K18" s="87"/>
      <c r="L18" s="69">
        <f t="shared" si="1"/>
        <v>0</v>
      </c>
      <c r="M18" s="70">
        <f t="shared" si="3"/>
        <v>0</v>
      </c>
      <c r="N18" s="71">
        <f t="shared" si="4"/>
        <v>0</v>
      </c>
      <c r="O18" s="69" t="e">
        <f t="shared" si="2"/>
        <v>#DIV/0!</v>
      </c>
      <c r="P18" s="69" t="e">
        <f t="shared" si="5"/>
        <v>#DIV/0!</v>
      </c>
      <c r="Q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70">
        <f t="shared" si="0"/>
        <v>0</v>
      </c>
      <c r="J19" s="87"/>
      <c r="K19" s="87"/>
      <c r="L19" s="69">
        <f t="shared" si="1"/>
        <v>0</v>
      </c>
      <c r="M19" s="70">
        <f t="shared" si="3"/>
        <v>0</v>
      </c>
      <c r="N19" s="71">
        <f t="shared" si="4"/>
        <v>0</v>
      </c>
      <c r="O19" s="69" t="e">
        <f t="shared" si="2"/>
        <v>#DIV/0!</v>
      </c>
      <c r="P19" s="69" t="e">
        <f t="shared" si="5"/>
        <v>#DIV/0!</v>
      </c>
      <c r="Q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70">
        <f t="shared" si="0"/>
        <v>0</v>
      </c>
      <c r="J20" s="87"/>
      <c r="K20" s="87"/>
      <c r="L20" s="69">
        <f t="shared" si="1"/>
        <v>0</v>
      </c>
      <c r="M20" s="70">
        <f t="shared" si="3"/>
        <v>0</v>
      </c>
      <c r="N20" s="71">
        <f t="shared" si="4"/>
        <v>0</v>
      </c>
      <c r="O20" s="69" t="e">
        <f t="shared" si="2"/>
        <v>#DIV/0!</v>
      </c>
      <c r="P20" s="69" t="e">
        <f t="shared" si="5"/>
        <v>#DIV/0!</v>
      </c>
      <c r="Q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70">
        <f t="shared" si="0"/>
        <v>0</v>
      </c>
      <c r="J21" s="87"/>
      <c r="K21" s="87"/>
      <c r="L21" s="69">
        <f t="shared" si="1"/>
        <v>0</v>
      </c>
      <c r="M21" s="70">
        <f t="shared" si="3"/>
        <v>0</v>
      </c>
      <c r="N21" s="71">
        <f t="shared" si="4"/>
        <v>0</v>
      </c>
      <c r="O21" s="69" t="e">
        <f t="shared" si="2"/>
        <v>#DIV/0!</v>
      </c>
      <c r="P21" s="69" t="e">
        <f t="shared" si="5"/>
        <v>#DIV/0!</v>
      </c>
      <c r="Q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70">
        <f t="shared" si="0"/>
        <v>0</v>
      </c>
      <c r="J22" s="87"/>
      <c r="K22" s="87"/>
      <c r="L22" s="69">
        <f t="shared" si="1"/>
        <v>0</v>
      </c>
      <c r="M22" s="70">
        <f t="shared" si="3"/>
        <v>0</v>
      </c>
      <c r="N22" s="71">
        <f t="shared" si="4"/>
        <v>0</v>
      </c>
      <c r="O22" s="69" t="e">
        <f t="shared" si="2"/>
        <v>#DIV/0!</v>
      </c>
      <c r="P22" s="69" t="e">
        <f t="shared" si="5"/>
        <v>#DIV/0!</v>
      </c>
      <c r="Q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70">
        <f t="shared" si="0"/>
        <v>0</v>
      </c>
      <c r="J23" s="87"/>
      <c r="K23" s="87"/>
      <c r="L23" s="69">
        <f t="shared" si="1"/>
        <v>0</v>
      </c>
      <c r="M23" s="70">
        <f t="shared" si="3"/>
        <v>0</v>
      </c>
      <c r="N23" s="71">
        <f t="shared" si="4"/>
        <v>0</v>
      </c>
      <c r="O23" s="69" t="e">
        <f t="shared" si="2"/>
        <v>#DIV/0!</v>
      </c>
      <c r="P23" s="69" t="e">
        <f t="shared" si="5"/>
        <v>#DIV/0!</v>
      </c>
      <c r="Q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70">
        <f t="shared" si="0"/>
        <v>0</v>
      </c>
      <c r="J24" s="88"/>
      <c r="K24" s="88"/>
      <c r="L24" s="69">
        <f t="shared" si="1"/>
        <v>0</v>
      </c>
      <c r="M24" s="70">
        <f t="shared" si="3"/>
        <v>0</v>
      </c>
      <c r="N24" s="71">
        <f t="shared" si="4"/>
        <v>0</v>
      </c>
      <c r="O24" s="69" t="e">
        <f t="shared" si="2"/>
        <v>#DIV/0!</v>
      </c>
      <c r="P24" s="69" t="e">
        <f t="shared" si="5"/>
        <v>#DIV/0!</v>
      </c>
      <c r="Q24" s="49"/>
    </row>
    <row r="25" spans="1:18" ht="18.75" customHeight="1" x14ac:dyDescent="0.25">
      <c r="A25" s="131" t="s">
        <v>13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/>
    </row>
    <row r="26" spans="1:18" ht="88.5" customHeight="1" x14ac:dyDescent="0.25">
      <c r="A26" s="134"/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6"/>
      <c r="R26"/>
    </row>
    <row r="27" spans="1:18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9"/>
      <c r="R27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89"/>
      <c r="K28" s="89"/>
      <c r="L28" s="89"/>
      <c r="M28" s="89"/>
      <c r="N28" s="89"/>
      <c r="O28" s="89"/>
      <c r="P28" s="89"/>
      <c r="Q28" s="89"/>
      <c r="R28" s="50"/>
    </row>
    <row r="29" spans="1:18" x14ac:dyDescent="0.25">
      <c r="A29" s="119"/>
      <c r="B29" s="120"/>
      <c r="C29" s="120"/>
      <c r="D29" s="120"/>
      <c r="E29" s="120"/>
      <c r="F29" s="120"/>
      <c r="G29" s="120"/>
      <c r="H29" s="120"/>
      <c r="I29"/>
      <c r="J29" s="72"/>
      <c r="K29" s="72"/>
      <c r="L29" s="72"/>
      <c r="M29" s="72"/>
      <c r="N29" s="72"/>
      <c r="O29" s="72"/>
      <c r="P29" s="72"/>
      <c r="Q29" s="72"/>
      <c r="R29" s="115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7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style="3" customWidth="1"/>
    <col min="2" max="2" width="15.85546875" style="3" customWidth="1"/>
    <col min="3" max="3" width="13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20.140625" style="73" customWidth="1"/>
    <col min="10" max="10" width="20" style="73" bestFit="1" customWidth="1"/>
    <col min="11" max="11" width="10" style="73" bestFit="1" customWidth="1"/>
    <col min="12" max="12" width="10.5703125" style="73" bestFit="1" customWidth="1"/>
    <col min="13" max="13" width="8.28515625" style="73" customWidth="1"/>
    <col min="14" max="14" width="13.5703125" style="73" customWidth="1"/>
    <col min="15" max="15" width="15.42578125" style="73" customWidth="1"/>
    <col min="16" max="16" width="57.5703125" style="73" bestFit="1" customWidth="1"/>
    <col min="17" max="17" width="39.5703125" style="3" customWidth="1"/>
    <col min="18" max="16384" width="9.140625" style="3"/>
  </cols>
  <sheetData>
    <row r="1" spans="1:17" x14ac:dyDescent="0.25">
      <c r="A1" s="12"/>
      <c r="B1" s="12"/>
      <c r="C1" s="12"/>
      <c r="E1" s="2" t="s">
        <v>0</v>
      </c>
      <c r="F1" s="2" t="s">
        <v>1</v>
      </c>
      <c r="G1" s="127" t="s">
        <v>18</v>
      </c>
      <c r="H1" s="128"/>
      <c r="I1" s="129"/>
      <c r="J1" s="78" t="s">
        <v>67</v>
      </c>
      <c r="K1" s="63" t="s">
        <v>69</v>
      </c>
      <c r="L1" s="64" t="s">
        <v>10</v>
      </c>
      <c r="M1" s="65" t="s">
        <v>3</v>
      </c>
      <c r="N1" s="63" t="s">
        <v>29</v>
      </c>
      <c r="O1" s="63" t="s">
        <v>56</v>
      </c>
      <c r="P1" s="23"/>
    </row>
    <row r="2" spans="1:17" x14ac:dyDescent="0.25">
      <c r="A2" s="12"/>
      <c r="B2" s="12"/>
      <c r="C2" s="12"/>
      <c r="E2" s="11" t="s">
        <v>15</v>
      </c>
      <c r="F2" s="97">
        <v>27</v>
      </c>
      <c r="G2" s="143" t="str">
        <f>'2026-27 Summary'!C2</f>
        <v>FREN</v>
      </c>
      <c r="H2" s="143"/>
      <c r="I2" s="143"/>
      <c r="J2" s="13">
        <f>'2026-27 Summary'!D2</f>
        <v>0.99</v>
      </c>
      <c r="K2" s="5">
        <f>SUM(K7:K42)</f>
        <v>0.33333333333333331</v>
      </c>
      <c r="L2" s="14">
        <f>SUM(L7:L42)</f>
        <v>125</v>
      </c>
      <c r="M2" s="15">
        <f>SUM(M7:M42)</f>
        <v>4.166666666666667</v>
      </c>
      <c r="N2" s="15">
        <f>L2/K2</f>
        <v>375</v>
      </c>
      <c r="O2" s="7">
        <f>M2/K2</f>
        <v>12.500000000000002</v>
      </c>
      <c r="P2" s="3"/>
    </row>
    <row r="3" spans="1:17" ht="19.5" customHeight="1" x14ac:dyDescent="0.25">
      <c r="A3" s="119"/>
      <c r="B3" s="120"/>
      <c r="C3" s="120"/>
      <c r="D3" s="120"/>
      <c r="E3" s="120"/>
      <c r="F3" s="120"/>
      <c r="G3" s="107"/>
      <c r="H3" s="125" t="s">
        <v>57</v>
      </c>
      <c r="I3" s="125"/>
      <c r="J3" s="126"/>
      <c r="K3" s="5">
        <f>'2026-27 Summary'!D2-'Summer 26'!L2-'Fall 26 (compressed)'!K2-'Spring 27 (compressed)'!K2</f>
        <v>-9.9999999999998979E-3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 t="s">
        <v>103</v>
      </c>
      <c r="C4" s="142"/>
      <c r="D4" s="111"/>
      <c r="E4" s="108" t="s">
        <v>86</v>
      </c>
      <c r="F4" s="108"/>
      <c r="G4" s="108"/>
      <c r="H4" s="108"/>
      <c r="I4" s="108"/>
      <c r="J4" s="80"/>
      <c r="K4" s="44"/>
      <c r="L4" s="66"/>
      <c r="M4" s="67"/>
      <c r="N4" s="67"/>
      <c r="O4" s="67"/>
      <c r="P4" s="148" t="s">
        <v>31</v>
      </c>
    </row>
    <row r="5" spans="1:17" ht="19.5" customHeight="1" x14ac:dyDescent="0.25">
      <c r="A5" s="1"/>
      <c r="B5" s="1"/>
      <c r="C5" s="1"/>
      <c r="D5" s="51"/>
      <c r="E5" s="51"/>
      <c r="F5" s="1"/>
      <c r="G5" s="1"/>
      <c r="H5" s="79"/>
      <c r="I5" s="80"/>
      <c r="J5" s="81"/>
      <c r="K5" s="68"/>
      <c r="L5" s="66"/>
      <c r="M5" s="67"/>
      <c r="N5" s="67"/>
      <c r="O5" s="67"/>
      <c r="P5" s="149"/>
    </row>
    <row r="6" spans="1:17" ht="76.5" customHeight="1" x14ac:dyDescent="0.25">
      <c r="A6" s="52" t="s">
        <v>26</v>
      </c>
      <c r="B6" s="52" t="s">
        <v>24</v>
      </c>
      <c r="C6" s="25" t="s">
        <v>49</v>
      </c>
      <c r="D6" s="25" t="s">
        <v>72</v>
      </c>
      <c r="E6" s="25" t="s">
        <v>98</v>
      </c>
      <c r="F6" s="25" t="s">
        <v>30</v>
      </c>
      <c r="G6" s="19" t="s">
        <v>22</v>
      </c>
      <c r="H6" s="25" t="s">
        <v>8</v>
      </c>
      <c r="I6" s="118" t="s">
        <v>99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96" t="s">
        <v>12</v>
      </c>
      <c r="Q6" s="62"/>
    </row>
    <row r="7" spans="1:17" ht="15.75" customHeight="1" x14ac:dyDescent="0.25">
      <c r="A7" s="54" t="s">
        <v>102</v>
      </c>
      <c r="B7" s="54" t="s">
        <v>105</v>
      </c>
      <c r="C7" s="54" t="s">
        <v>45</v>
      </c>
      <c r="D7" s="54" t="s">
        <v>75</v>
      </c>
      <c r="E7" s="54">
        <v>20</v>
      </c>
      <c r="F7" s="34">
        <v>25</v>
      </c>
      <c r="G7" s="54">
        <v>1</v>
      </c>
      <c r="H7" s="70">
        <f t="shared" ref="H7:H40" si="0">F7*G7</f>
        <v>25</v>
      </c>
      <c r="I7" s="85">
        <v>5</v>
      </c>
      <c r="J7" s="86">
        <v>5</v>
      </c>
      <c r="K7" s="69">
        <f t="shared" ref="K7" si="1">J7*G7/15</f>
        <v>0.33333333333333331</v>
      </c>
      <c r="L7" s="70">
        <f t="shared" ref="L7" si="2">(H7*I7)</f>
        <v>125</v>
      </c>
      <c r="M7" s="71">
        <f>L7/30</f>
        <v>4.166666666666667</v>
      </c>
      <c r="N7" s="69">
        <f t="shared" ref="N7" si="3">L7/K7</f>
        <v>375</v>
      </c>
      <c r="O7" s="69">
        <f>M7/K7</f>
        <v>12.500000000000002</v>
      </c>
      <c r="P7" s="56"/>
    </row>
    <row r="8" spans="1:17" ht="15.75" customHeight="1" x14ac:dyDescent="0.25">
      <c r="A8" s="54"/>
      <c r="B8" s="54"/>
      <c r="C8" s="54"/>
      <c r="D8" s="54"/>
      <c r="E8" s="54"/>
      <c r="F8" s="34"/>
      <c r="G8" s="54"/>
      <c r="H8" s="70">
        <f t="shared" si="0"/>
        <v>0</v>
      </c>
      <c r="I8" s="85"/>
      <c r="J8" s="86"/>
      <c r="K8" s="69">
        <f t="shared" ref="K8:K42" si="4">J8*G8/15</f>
        <v>0</v>
      </c>
      <c r="L8" s="70">
        <f t="shared" ref="L8:L42" si="5">(H8*I8)</f>
        <v>0</v>
      </c>
      <c r="M8" s="71">
        <f t="shared" ref="M8:M42" si="6">L8/30</f>
        <v>0</v>
      </c>
      <c r="N8" s="69" t="e">
        <f t="shared" ref="N8:N42" si="7">L8/K8</f>
        <v>#DIV/0!</v>
      </c>
      <c r="O8" s="69" t="e">
        <f>M8/K8</f>
        <v>#DIV/0!</v>
      </c>
      <c r="P8" s="56"/>
    </row>
    <row r="9" spans="1:17" ht="15.75" customHeight="1" x14ac:dyDescent="0.25">
      <c r="A9" s="54"/>
      <c r="B9" s="54"/>
      <c r="C9" s="54"/>
      <c r="D9" s="54"/>
      <c r="E9" s="54"/>
      <c r="F9" s="34"/>
      <c r="G9" s="54"/>
      <c r="H9" s="70">
        <f t="shared" si="0"/>
        <v>0</v>
      </c>
      <c r="I9" s="85"/>
      <c r="J9" s="86"/>
      <c r="K9" s="69">
        <f t="shared" si="4"/>
        <v>0</v>
      </c>
      <c r="L9" s="70">
        <f t="shared" si="5"/>
        <v>0</v>
      </c>
      <c r="M9" s="71">
        <f t="shared" si="6"/>
        <v>0</v>
      </c>
      <c r="N9" s="69" t="e">
        <f t="shared" si="7"/>
        <v>#DIV/0!</v>
      </c>
      <c r="O9" s="69" t="e">
        <f t="shared" ref="O9:O42" si="8">M9/K9</f>
        <v>#DIV/0!</v>
      </c>
      <c r="P9" s="5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70">
        <f t="shared" si="0"/>
        <v>0</v>
      </c>
      <c r="I10" s="85"/>
      <c r="J10" s="85"/>
      <c r="K10" s="69">
        <f t="shared" si="4"/>
        <v>0</v>
      </c>
      <c r="L10" s="70">
        <f t="shared" si="5"/>
        <v>0</v>
      </c>
      <c r="M10" s="71">
        <f t="shared" si="6"/>
        <v>0</v>
      </c>
      <c r="N10" s="69" t="e">
        <f t="shared" si="7"/>
        <v>#DIV/0!</v>
      </c>
      <c r="O10" s="69" t="e">
        <f t="shared" si="8"/>
        <v>#DIV/0!</v>
      </c>
      <c r="P10" s="5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70">
        <f t="shared" si="0"/>
        <v>0</v>
      </c>
      <c r="I11" s="85"/>
      <c r="J11" s="85"/>
      <c r="K11" s="69">
        <f t="shared" si="4"/>
        <v>0</v>
      </c>
      <c r="L11" s="70">
        <f t="shared" si="5"/>
        <v>0</v>
      </c>
      <c r="M11" s="71">
        <f t="shared" si="6"/>
        <v>0</v>
      </c>
      <c r="N11" s="69" t="e">
        <f t="shared" si="7"/>
        <v>#DIV/0!</v>
      </c>
      <c r="O11" s="69" t="e">
        <f t="shared" si="8"/>
        <v>#DIV/0!</v>
      </c>
      <c r="P11" s="56"/>
    </row>
    <row r="12" spans="1:17" ht="15.75" customHeight="1" x14ac:dyDescent="0.25">
      <c r="A12" s="36"/>
      <c r="B12" s="37"/>
      <c r="C12" s="54"/>
      <c r="D12" s="54"/>
      <c r="E12" s="54"/>
      <c r="F12" s="54"/>
      <c r="G12" s="54"/>
      <c r="H12" s="70">
        <f t="shared" si="0"/>
        <v>0</v>
      </c>
      <c r="I12" s="85"/>
      <c r="J12" s="85"/>
      <c r="K12" s="69">
        <f t="shared" si="4"/>
        <v>0</v>
      </c>
      <c r="L12" s="70">
        <f t="shared" si="5"/>
        <v>0</v>
      </c>
      <c r="M12" s="71">
        <f t="shared" si="6"/>
        <v>0</v>
      </c>
      <c r="N12" s="69" t="e">
        <f t="shared" si="7"/>
        <v>#DIV/0!</v>
      </c>
      <c r="O12" s="69" t="e">
        <f t="shared" si="8"/>
        <v>#DIV/0!</v>
      </c>
      <c r="P12" s="56"/>
    </row>
    <row r="13" spans="1:17" ht="15.75" customHeight="1" x14ac:dyDescent="0.25">
      <c r="A13" s="38"/>
      <c r="B13" s="39"/>
      <c r="C13" s="54"/>
      <c r="D13" s="54"/>
      <c r="E13" s="54"/>
      <c r="F13" s="54"/>
      <c r="G13" s="54"/>
      <c r="H13" s="70">
        <f t="shared" si="0"/>
        <v>0</v>
      </c>
      <c r="I13" s="85"/>
      <c r="J13" s="85"/>
      <c r="K13" s="69">
        <f t="shared" si="4"/>
        <v>0</v>
      </c>
      <c r="L13" s="70">
        <f t="shared" si="5"/>
        <v>0</v>
      </c>
      <c r="M13" s="71">
        <f t="shared" si="6"/>
        <v>0</v>
      </c>
      <c r="N13" s="69" t="e">
        <f t="shared" si="7"/>
        <v>#DIV/0!</v>
      </c>
      <c r="O13" s="69" t="e">
        <f t="shared" si="8"/>
        <v>#DIV/0!</v>
      </c>
      <c r="P13" s="56"/>
    </row>
    <row r="14" spans="1:17" ht="15.75" customHeight="1" x14ac:dyDescent="0.25">
      <c r="A14" s="38"/>
      <c r="B14" s="39"/>
      <c r="C14" s="54"/>
      <c r="D14" s="54"/>
      <c r="E14" s="54"/>
      <c r="F14" s="54"/>
      <c r="G14" s="54"/>
      <c r="H14" s="70">
        <f t="shared" si="0"/>
        <v>0</v>
      </c>
      <c r="I14" s="85"/>
      <c r="J14" s="85"/>
      <c r="K14" s="69">
        <f t="shared" si="4"/>
        <v>0</v>
      </c>
      <c r="L14" s="70">
        <f t="shared" si="5"/>
        <v>0</v>
      </c>
      <c r="M14" s="71">
        <f t="shared" si="6"/>
        <v>0</v>
      </c>
      <c r="N14" s="69" t="e">
        <f t="shared" si="7"/>
        <v>#DIV/0!</v>
      </c>
      <c r="O14" s="69" t="e">
        <f t="shared" si="8"/>
        <v>#DIV/0!</v>
      </c>
      <c r="P14" s="56"/>
    </row>
    <row r="15" spans="1:17" ht="15.75" customHeight="1" x14ac:dyDescent="0.25">
      <c r="A15" s="38"/>
      <c r="B15" s="39"/>
      <c r="C15" s="54"/>
      <c r="D15" s="54"/>
      <c r="E15" s="54"/>
      <c r="F15" s="54"/>
      <c r="G15" s="54"/>
      <c r="H15" s="70">
        <f t="shared" si="0"/>
        <v>0</v>
      </c>
      <c r="I15" s="85"/>
      <c r="J15" s="85"/>
      <c r="K15" s="69">
        <f t="shared" si="4"/>
        <v>0</v>
      </c>
      <c r="L15" s="70">
        <f t="shared" si="5"/>
        <v>0</v>
      </c>
      <c r="M15" s="71">
        <f t="shared" si="6"/>
        <v>0</v>
      </c>
      <c r="N15" s="69" t="e">
        <f t="shared" si="7"/>
        <v>#DIV/0!</v>
      </c>
      <c r="O15" s="69" t="e">
        <f t="shared" si="8"/>
        <v>#DIV/0!</v>
      </c>
      <c r="P15" s="56"/>
    </row>
    <row r="16" spans="1:17" ht="15.75" customHeight="1" x14ac:dyDescent="0.25">
      <c r="A16" s="38"/>
      <c r="B16" s="39"/>
      <c r="C16" s="54"/>
      <c r="D16" s="54"/>
      <c r="E16" s="54"/>
      <c r="F16" s="54"/>
      <c r="G16" s="54"/>
      <c r="H16" s="70">
        <f t="shared" si="0"/>
        <v>0</v>
      </c>
      <c r="I16" s="85"/>
      <c r="J16" s="85"/>
      <c r="K16" s="69">
        <f t="shared" si="4"/>
        <v>0</v>
      </c>
      <c r="L16" s="70">
        <f t="shared" si="5"/>
        <v>0</v>
      </c>
      <c r="M16" s="71">
        <f t="shared" si="6"/>
        <v>0</v>
      </c>
      <c r="N16" s="69" t="e">
        <f t="shared" si="7"/>
        <v>#DIV/0!</v>
      </c>
      <c r="O16" s="69" t="e">
        <f t="shared" si="8"/>
        <v>#DIV/0!</v>
      </c>
      <c r="P16" s="56"/>
    </row>
    <row r="17" spans="1:16" ht="15.75" customHeight="1" x14ac:dyDescent="0.25">
      <c r="A17" s="38"/>
      <c r="B17" s="39"/>
      <c r="C17" s="54"/>
      <c r="D17" s="54"/>
      <c r="E17" s="54"/>
      <c r="F17" s="54"/>
      <c r="G17" s="54"/>
      <c r="H17" s="70">
        <f t="shared" si="0"/>
        <v>0</v>
      </c>
      <c r="I17" s="85"/>
      <c r="J17" s="85"/>
      <c r="K17" s="69">
        <f t="shared" si="4"/>
        <v>0</v>
      </c>
      <c r="L17" s="70">
        <f t="shared" si="5"/>
        <v>0</v>
      </c>
      <c r="M17" s="71">
        <f t="shared" si="6"/>
        <v>0</v>
      </c>
      <c r="N17" s="69" t="e">
        <f t="shared" si="7"/>
        <v>#DIV/0!</v>
      </c>
      <c r="O17" s="69" t="e">
        <f t="shared" si="8"/>
        <v>#DIV/0!</v>
      </c>
      <c r="P17" s="56"/>
    </row>
    <row r="18" spans="1:16" ht="15.75" customHeight="1" x14ac:dyDescent="0.25">
      <c r="A18" s="38"/>
      <c r="B18" s="39"/>
      <c r="C18" s="54"/>
      <c r="D18" s="54"/>
      <c r="E18" s="54"/>
      <c r="F18" s="54"/>
      <c r="G18" s="54"/>
      <c r="H18" s="70">
        <f t="shared" si="0"/>
        <v>0</v>
      </c>
      <c r="I18" s="85"/>
      <c r="J18" s="85"/>
      <c r="K18" s="69">
        <f t="shared" si="4"/>
        <v>0</v>
      </c>
      <c r="L18" s="70">
        <f t="shared" si="5"/>
        <v>0</v>
      </c>
      <c r="M18" s="71">
        <f t="shared" si="6"/>
        <v>0</v>
      </c>
      <c r="N18" s="69" t="e">
        <f t="shared" si="7"/>
        <v>#DIV/0!</v>
      </c>
      <c r="O18" s="69" t="e">
        <f t="shared" si="8"/>
        <v>#DIV/0!</v>
      </c>
      <c r="P18" s="56"/>
    </row>
    <row r="19" spans="1:16" ht="15.75" customHeight="1" x14ac:dyDescent="0.25">
      <c r="A19" s="38"/>
      <c r="B19" s="39"/>
      <c r="C19" s="54"/>
      <c r="D19" s="54"/>
      <c r="E19" s="54"/>
      <c r="F19" s="54"/>
      <c r="G19" s="54"/>
      <c r="H19" s="70">
        <f t="shared" si="0"/>
        <v>0</v>
      </c>
      <c r="I19" s="85"/>
      <c r="J19" s="85"/>
      <c r="K19" s="69">
        <f t="shared" si="4"/>
        <v>0</v>
      </c>
      <c r="L19" s="70">
        <f t="shared" si="5"/>
        <v>0</v>
      </c>
      <c r="M19" s="71">
        <f t="shared" si="6"/>
        <v>0</v>
      </c>
      <c r="N19" s="69" t="e">
        <f t="shared" si="7"/>
        <v>#DIV/0!</v>
      </c>
      <c r="O19" s="69" t="e">
        <f t="shared" si="8"/>
        <v>#DIV/0!</v>
      </c>
      <c r="P19" s="56"/>
    </row>
    <row r="20" spans="1:16" ht="15.75" customHeight="1" x14ac:dyDescent="0.25">
      <c r="A20" s="38"/>
      <c r="B20" s="39"/>
      <c r="C20" s="54"/>
      <c r="D20" s="54"/>
      <c r="E20" s="54"/>
      <c r="F20" s="54"/>
      <c r="G20" s="54"/>
      <c r="H20" s="70">
        <f t="shared" si="0"/>
        <v>0</v>
      </c>
      <c r="I20" s="85"/>
      <c r="J20" s="85"/>
      <c r="K20" s="69">
        <f t="shared" si="4"/>
        <v>0</v>
      </c>
      <c r="L20" s="70">
        <f t="shared" si="5"/>
        <v>0</v>
      </c>
      <c r="M20" s="71">
        <f t="shared" si="6"/>
        <v>0</v>
      </c>
      <c r="N20" s="69" t="e">
        <f t="shared" si="7"/>
        <v>#DIV/0!</v>
      </c>
      <c r="O20" s="69" t="e">
        <f t="shared" si="8"/>
        <v>#DIV/0!</v>
      </c>
      <c r="P20" s="56"/>
    </row>
    <row r="21" spans="1:16" ht="15.75" customHeight="1" x14ac:dyDescent="0.25">
      <c r="A21" s="38"/>
      <c r="B21" s="39"/>
      <c r="C21" s="54"/>
      <c r="D21" s="54"/>
      <c r="E21" s="54"/>
      <c r="F21" s="54"/>
      <c r="G21" s="54"/>
      <c r="H21" s="70">
        <f t="shared" si="0"/>
        <v>0</v>
      </c>
      <c r="I21" s="85"/>
      <c r="J21" s="85"/>
      <c r="K21" s="69">
        <f t="shared" si="4"/>
        <v>0</v>
      </c>
      <c r="L21" s="70">
        <f t="shared" si="5"/>
        <v>0</v>
      </c>
      <c r="M21" s="71">
        <f t="shared" si="6"/>
        <v>0</v>
      </c>
      <c r="N21" s="69" t="e">
        <f t="shared" si="7"/>
        <v>#DIV/0!</v>
      </c>
      <c r="O21" s="69" t="e">
        <f t="shared" si="8"/>
        <v>#DIV/0!</v>
      </c>
      <c r="P21" s="56"/>
    </row>
    <row r="22" spans="1:16" ht="15.75" customHeight="1" x14ac:dyDescent="0.25">
      <c r="A22" s="38"/>
      <c r="B22" s="39"/>
      <c r="C22" s="54"/>
      <c r="D22" s="54"/>
      <c r="E22" s="54"/>
      <c r="F22" s="54"/>
      <c r="G22" s="54"/>
      <c r="H22" s="70">
        <f t="shared" si="0"/>
        <v>0</v>
      </c>
      <c r="I22" s="85"/>
      <c r="J22" s="85"/>
      <c r="K22" s="69">
        <f t="shared" si="4"/>
        <v>0</v>
      </c>
      <c r="L22" s="70">
        <f t="shared" si="5"/>
        <v>0</v>
      </c>
      <c r="M22" s="71">
        <f t="shared" si="6"/>
        <v>0</v>
      </c>
      <c r="N22" s="69" t="e">
        <f t="shared" si="7"/>
        <v>#DIV/0!</v>
      </c>
      <c r="O22" s="69" t="e">
        <f t="shared" si="8"/>
        <v>#DIV/0!</v>
      </c>
      <c r="P22" s="56"/>
    </row>
    <row r="23" spans="1:16" ht="15.75" customHeight="1" x14ac:dyDescent="0.25">
      <c r="A23" s="36"/>
      <c r="B23" s="37"/>
      <c r="C23" s="54"/>
      <c r="D23" s="54"/>
      <c r="E23" s="54"/>
      <c r="F23" s="54"/>
      <c r="G23" s="54"/>
      <c r="H23" s="70">
        <f t="shared" si="0"/>
        <v>0</v>
      </c>
      <c r="I23" s="85"/>
      <c r="J23" s="85"/>
      <c r="K23" s="69">
        <f t="shared" si="4"/>
        <v>0</v>
      </c>
      <c r="L23" s="70">
        <f t="shared" si="5"/>
        <v>0</v>
      </c>
      <c r="M23" s="71">
        <f t="shared" si="6"/>
        <v>0</v>
      </c>
      <c r="N23" s="69" t="e">
        <f t="shared" si="7"/>
        <v>#DIV/0!</v>
      </c>
      <c r="O23" s="69" t="e">
        <f t="shared" si="8"/>
        <v>#DIV/0!</v>
      </c>
      <c r="P23" s="56"/>
    </row>
    <row r="24" spans="1:16" ht="15.75" customHeight="1" x14ac:dyDescent="0.25">
      <c r="A24" s="36"/>
      <c r="B24" s="37"/>
      <c r="C24" s="54"/>
      <c r="D24" s="54"/>
      <c r="E24" s="54"/>
      <c r="F24" s="54"/>
      <c r="G24" s="54"/>
      <c r="H24" s="70">
        <f t="shared" si="0"/>
        <v>0</v>
      </c>
      <c r="I24" s="85"/>
      <c r="J24" s="85"/>
      <c r="K24" s="69">
        <f t="shared" si="4"/>
        <v>0</v>
      </c>
      <c r="L24" s="70">
        <f t="shared" si="5"/>
        <v>0</v>
      </c>
      <c r="M24" s="71">
        <f t="shared" si="6"/>
        <v>0</v>
      </c>
      <c r="N24" s="69" t="e">
        <f t="shared" si="7"/>
        <v>#DIV/0!</v>
      </c>
      <c r="O24" s="69" t="e">
        <f t="shared" si="8"/>
        <v>#DIV/0!</v>
      </c>
      <c r="P24" s="56"/>
    </row>
    <row r="25" spans="1:16" ht="15.75" customHeight="1" x14ac:dyDescent="0.25">
      <c r="A25" s="38"/>
      <c r="B25" s="39"/>
      <c r="C25" s="54"/>
      <c r="D25" s="54"/>
      <c r="E25" s="54"/>
      <c r="F25" s="54"/>
      <c r="G25" s="54"/>
      <c r="H25" s="70">
        <f t="shared" si="0"/>
        <v>0</v>
      </c>
      <c r="I25" s="85"/>
      <c r="J25" s="85"/>
      <c r="K25" s="69">
        <f t="shared" si="4"/>
        <v>0</v>
      </c>
      <c r="L25" s="70">
        <f t="shared" si="5"/>
        <v>0</v>
      </c>
      <c r="M25" s="71">
        <f t="shared" si="6"/>
        <v>0</v>
      </c>
      <c r="N25" s="69" t="e">
        <f t="shared" si="7"/>
        <v>#DIV/0!</v>
      </c>
      <c r="O25" s="69" t="e">
        <f t="shared" si="8"/>
        <v>#DIV/0!</v>
      </c>
      <c r="P25" s="56"/>
    </row>
    <row r="26" spans="1:16" ht="15.75" customHeight="1" x14ac:dyDescent="0.25">
      <c r="A26" s="36"/>
      <c r="B26" s="37"/>
      <c r="C26" s="54"/>
      <c r="D26" s="54"/>
      <c r="E26" s="54"/>
      <c r="F26" s="54"/>
      <c r="G26" s="54"/>
      <c r="H26" s="70">
        <f t="shared" si="0"/>
        <v>0</v>
      </c>
      <c r="I26" s="85"/>
      <c r="J26" s="85"/>
      <c r="K26" s="69">
        <f t="shared" si="4"/>
        <v>0</v>
      </c>
      <c r="L26" s="70">
        <f t="shared" si="5"/>
        <v>0</v>
      </c>
      <c r="M26" s="71">
        <f t="shared" si="6"/>
        <v>0</v>
      </c>
      <c r="N26" s="69" t="e">
        <f t="shared" si="7"/>
        <v>#DIV/0!</v>
      </c>
      <c r="O26" s="69" t="e">
        <f t="shared" si="8"/>
        <v>#DIV/0!</v>
      </c>
      <c r="P26" s="56"/>
    </row>
    <row r="27" spans="1:16" ht="15.75" customHeight="1" x14ac:dyDescent="0.25">
      <c r="A27" s="36"/>
      <c r="B27" s="37"/>
      <c r="C27" s="54"/>
      <c r="D27" s="54"/>
      <c r="E27" s="54"/>
      <c r="F27" s="54"/>
      <c r="G27" s="54"/>
      <c r="H27" s="70">
        <f t="shared" si="0"/>
        <v>0</v>
      </c>
      <c r="I27" s="85"/>
      <c r="J27" s="85"/>
      <c r="K27" s="69">
        <f t="shared" si="4"/>
        <v>0</v>
      </c>
      <c r="L27" s="70">
        <f t="shared" si="5"/>
        <v>0</v>
      </c>
      <c r="M27" s="71">
        <f t="shared" si="6"/>
        <v>0</v>
      </c>
      <c r="N27" s="69" t="e">
        <f t="shared" si="7"/>
        <v>#DIV/0!</v>
      </c>
      <c r="O27" s="69" t="e">
        <f t="shared" si="8"/>
        <v>#DIV/0!</v>
      </c>
      <c r="P27" s="56"/>
    </row>
    <row r="28" spans="1:16" ht="15.75" customHeight="1" x14ac:dyDescent="0.25">
      <c r="A28" s="38"/>
      <c r="B28" s="39"/>
      <c r="C28" s="54"/>
      <c r="D28" s="54"/>
      <c r="E28" s="54"/>
      <c r="F28" s="54"/>
      <c r="G28" s="54"/>
      <c r="H28" s="70">
        <f t="shared" si="0"/>
        <v>0</v>
      </c>
      <c r="I28" s="85"/>
      <c r="J28" s="85"/>
      <c r="K28" s="69">
        <f t="shared" si="4"/>
        <v>0</v>
      </c>
      <c r="L28" s="70">
        <f t="shared" si="5"/>
        <v>0</v>
      </c>
      <c r="M28" s="71">
        <f t="shared" si="6"/>
        <v>0</v>
      </c>
      <c r="N28" s="69" t="e">
        <f t="shared" si="7"/>
        <v>#DIV/0!</v>
      </c>
      <c r="O28" s="69" t="e">
        <f t="shared" si="8"/>
        <v>#DIV/0!</v>
      </c>
      <c r="P28" s="56"/>
    </row>
    <row r="29" spans="1:16" ht="15.75" customHeight="1" x14ac:dyDescent="0.25">
      <c r="A29" s="38"/>
      <c r="B29" s="39"/>
      <c r="C29" s="54"/>
      <c r="D29" s="54"/>
      <c r="E29" s="54"/>
      <c r="F29" s="54"/>
      <c r="G29" s="54"/>
      <c r="H29" s="70">
        <f t="shared" si="0"/>
        <v>0</v>
      </c>
      <c r="I29" s="85"/>
      <c r="J29" s="85"/>
      <c r="K29" s="69">
        <f t="shared" si="4"/>
        <v>0</v>
      </c>
      <c r="L29" s="70">
        <f t="shared" si="5"/>
        <v>0</v>
      </c>
      <c r="M29" s="71">
        <f t="shared" si="6"/>
        <v>0</v>
      </c>
      <c r="N29" s="69" t="e">
        <f t="shared" si="7"/>
        <v>#DIV/0!</v>
      </c>
      <c r="O29" s="69" t="e">
        <f t="shared" si="8"/>
        <v>#DIV/0!</v>
      </c>
      <c r="P29" s="56"/>
    </row>
    <row r="30" spans="1:16" ht="15.75" customHeight="1" x14ac:dyDescent="0.25">
      <c r="A30" s="38"/>
      <c r="B30" s="39"/>
      <c r="C30" s="54"/>
      <c r="D30" s="54"/>
      <c r="E30" s="54"/>
      <c r="F30" s="54"/>
      <c r="G30" s="54"/>
      <c r="H30" s="70">
        <f t="shared" si="0"/>
        <v>0</v>
      </c>
      <c r="I30" s="85"/>
      <c r="J30" s="85"/>
      <c r="K30" s="69">
        <f t="shared" si="4"/>
        <v>0</v>
      </c>
      <c r="L30" s="70">
        <f t="shared" si="5"/>
        <v>0</v>
      </c>
      <c r="M30" s="71">
        <f t="shared" si="6"/>
        <v>0</v>
      </c>
      <c r="N30" s="69" t="e">
        <f t="shared" si="7"/>
        <v>#DIV/0!</v>
      </c>
      <c r="O30" s="69" t="e">
        <f t="shared" si="8"/>
        <v>#DIV/0!</v>
      </c>
      <c r="P30" s="56"/>
    </row>
    <row r="31" spans="1:16" ht="15.75" customHeight="1" x14ac:dyDescent="0.25">
      <c r="A31" s="38"/>
      <c r="B31" s="39"/>
      <c r="C31" s="54"/>
      <c r="D31" s="54"/>
      <c r="E31" s="54"/>
      <c r="F31" s="54"/>
      <c r="G31" s="54"/>
      <c r="H31" s="70">
        <f t="shared" si="0"/>
        <v>0</v>
      </c>
      <c r="I31" s="85"/>
      <c r="J31" s="85"/>
      <c r="K31" s="69">
        <f t="shared" si="4"/>
        <v>0</v>
      </c>
      <c r="L31" s="70">
        <f t="shared" si="5"/>
        <v>0</v>
      </c>
      <c r="M31" s="71">
        <f t="shared" si="6"/>
        <v>0</v>
      </c>
      <c r="N31" s="69" t="e">
        <f t="shared" si="7"/>
        <v>#DIV/0!</v>
      </c>
      <c r="O31" s="69" t="e">
        <f t="shared" si="8"/>
        <v>#DIV/0!</v>
      </c>
      <c r="P31" s="56"/>
    </row>
    <row r="32" spans="1:16" ht="15.75" customHeight="1" x14ac:dyDescent="0.25">
      <c r="A32" s="38"/>
      <c r="B32" s="39"/>
      <c r="C32" s="54"/>
      <c r="D32" s="54"/>
      <c r="E32" s="54"/>
      <c r="F32" s="54"/>
      <c r="G32" s="54"/>
      <c r="H32" s="70">
        <f t="shared" si="0"/>
        <v>0</v>
      </c>
      <c r="I32" s="85"/>
      <c r="J32" s="85"/>
      <c r="K32" s="69">
        <f t="shared" si="4"/>
        <v>0</v>
      </c>
      <c r="L32" s="70">
        <f t="shared" si="5"/>
        <v>0</v>
      </c>
      <c r="M32" s="71">
        <f t="shared" si="6"/>
        <v>0</v>
      </c>
      <c r="N32" s="69" t="e">
        <f t="shared" si="7"/>
        <v>#DIV/0!</v>
      </c>
      <c r="O32" s="69" t="e">
        <f t="shared" si="8"/>
        <v>#DIV/0!</v>
      </c>
      <c r="P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70">
        <f t="shared" si="0"/>
        <v>0</v>
      </c>
      <c r="I33" s="85"/>
      <c r="J33" s="85"/>
      <c r="K33" s="69">
        <f t="shared" si="4"/>
        <v>0</v>
      </c>
      <c r="L33" s="70">
        <f t="shared" si="5"/>
        <v>0</v>
      </c>
      <c r="M33" s="71">
        <f t="shared" si="6"/>
        <v>0</v>
      </c>
      <c r="N33" s="69" t="e">
        <f t="shared" si="7"/>
        <v>#DIV/0!</v>
      </c>
      <c r="O33" s="69" t="e">
        <f t="shared" si="8"/>
        <v>#DIV/0!</v>
      </c>
      <c r="P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70">
        <f t="shared" si="0"/>
        <v>0</v>
      </c>
      <c r="I34" s="85"/>
      <c r="J34" s="85"/>
      <c r="K34" s="69">
        <f t="shared" si="4"/>
        <v>0</v>
      </c>
      <c r="L34" s="70">
        <f t="shared" si="5"/>
        <v>0</v>
      </c>
      <c r="M34" s="71">
        <f t="shared" si="6"/>
        <v>0</v>
      </c>
      <c r="N34" s="69" t="e">
        <f t="shared" si="7"/>
        <v>#DIV/0!</v>
      </c>
      <c r="O34" s="69" t="e">
        <f t="shared" si="8"/>
        <v>#DIV/0!</v>
      </c>
      <c r="P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70">
        <f t="shared" si="0"/>
        <v>0</v>
      </c>
      <c r="I35" s="85"/>
      <c r="J35" s="85"/>
      <c r="K35" s="69">
        <f t="shared" si="4"/>
        <v>0</v>
      </c>
      <c r="L35" s="70">
        <f t="shared" si="5"/>
        <v>0</v>
      </c>
      <c r="M35" s="71">
        <f t="shared" si="6"/>
        <v>0</v>
      </c>
      <c r="N35" s="69" t="e">
        <f t="shared" si="7"/>
        <v>#DIV/0!</v>
      </c>
      <c r="O35" s="69" t="e">
        <f t="shared" si="8"/>
        <v>#DIV/0!</v>
      </c>
      <c r="P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70">
        <f t="shared" si="0"/>
        <v>0</v>
      </c>
      <c r="I36" s="85"/>
      <c r="J36" s="85"/>
      <c r="K36" s="69">
        <f t="shared" si="4"/>
        <v>0</v>
      </c>
      <c r="L36" s="70">
        <f t="shared" si="5"/>
        <v>0</v>
      </c>
      <c r="M36" s="71">
        <f t="shared" si="6"/>
        <v>0</v>
      </c>
      <c r="N36" s="69" t="e">
        <f t="shared" si="7"/>
        <v>#DIV/0!</v>
      </c>
      <c r="O36" s="69" t="e">
        <f t="shared" si="8"/>
        <v>#DIV/0!</v>
      </c>
      <c r="P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70">
        <f t="shared" si="0"/>
        <v>0</v>
      </c>
      <c r="I37" s="85"/>
      <c r="J37" s="85"/>
      <c r="K37" s="69">
        <f t="shared" si="4"/>
        <v>0</v>
      </c>
      <c r="L37" s="70">
        <f t="shared" si="5"/>
        <v>0</v>
      </c>
      <c r="M37" s="71">
        <f t="shared" si="6"/>
        <v>0</v>
      </c>
      <c r="N37" s="69" t="e">
        <f t="shared" si="7"/>
        <v>#DIV/0!</v>
      </c>
      <c r="O37" s="69" t="e">
        <f t="shared" si="8"/>
        <v>#DIV/0!</v>
      </c>
      <c r="P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70">
        <f t="shared" si="0"/>
        <v>0</v>
      </c>
      <c r="I38" s="85"/>
      <c r="J38" s="85"/>
      <c r="K38" s="69">
        <f t="shared" si="4"/>
        <v>0</v>
      </c>
      <c r="L38" s="70">
        <f t="shared" si="5"/>
        <v>0</v>
      </c>
      <c r="M38" s="71">
        <f t="shared" si="6"/>
        <v>0</v>
      </c>
      <c r="N38" s="69" t="e">
        <f t="shared" si="7"/>
        <v>#DIV/0!</v>
      </c>
      <c r="O38" s="69" t="e">
        <f t="shared" si="8"/>
        <v>#DIV/0!</v>
      </c>
      <c r="P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70">
        <f t="shared" si="0"/>
        <v>0</v>
      </c>
      <c r="I39" s="85"/>
      <c r="J39" s="85"/>
      <c r="K39" s="69">
        <f t="shared" si="4"/>
        <v>0</v>
      </c>
      <c r="L39" s="70">
        <f t="shared" si="5"/>
        <v>0</v>
      </c>
      <c r="M39" s="71">
        <f t="shared" si="6"/>
        <v>0</v>
      </c>
      <c r="N39" s="69" t="e">
        <f t="shared" si="7"/>
        <v>#DIV/0!</v>
      </c>
      <c r="O39" s="69" t="e">
        <f t="shared" si="8"/>
        <v>#DIV/0!</v>
      </c>
      <c r="P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70">
        <f t="shared" si="0"/>
        <v>0</v>
      </c>
      <c r="I40" s="85"/>
      <c r="J40" s="85"/>
      <c r="K40" s="69">
        <f t="shared" si="4"/>
        <v>0</v>
      </c>
      <c r="L40" s="70">
        <f t="shared" si="5"/>
        <v>0</v>
      </c>
      <c r="M40" s="71">
        <f t="shared" si="6"/>
        <v>0</v>
      </c>
      <c r="N40" s="69" t="e">
        <f t="shared" si="7"/>
        <v>#DIV/0!</v>
      </c>
      <c r="O40" s="69" t="e">
        <f t="shared" si="8"/>
        <v>#DIV/0!</v>
      </c>
      <c r="P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70">
        <f t="shared" ref="H41:H42" si="9">F41*G41</f>
        <v>0</v>
      </c>
      <c r="I41" s="85"/>
      <c r="J41" s="85"/>
      <c r="K41" s="69">
        <f t="shared" si="4"/>
        <v>0</v>
      </c>
      <c r="L41" s="70">
        <f t="shared" si="5"/>
        <v>0</v>
      </c>
      <c r="M41" s="71">
        <f t="shared" si="6"/>
        <v>0</v>
      </c>
      <c r="N41" s="69" t="e">
        <f t="shared" si="7"/>
        <v>#DIV/0!</v>
      </c>
      <c r="O41" s="69" t="e">
        <f t="shared" si="8"/>
        <v>#DIV/0!</v>
      </c>
      <c r="P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70">
        <f t="shared" si="9"/>
        <v>0</v>
      </c>
      <c r="I42" s="85"/>
      <c r="J42" s="85"/>
      <c r="K42" s="69">
        <f t="shared" si="4"/>
        <v>0</v>
      </c>
      <c r="L42" s="70">
        <f t="shared" si="5"/>
        <v>0</v>
      </c>
      <c r="M42" s="71">
        <f t="shared" si="6"/>
        <v>0</v>
      </c>
      <c r="N42" s="69" t="e">
        <f t="shared" si="7"/>
        <v>#DIV/0!</v>
      </c>
      <c r="O42" s="69" t="e">
        <f t="shared" si="8"/>
        <v>#DIV/0!</v>
      </c>
      <c r="P42" s="56"/>
    </row>
    <row r="43" spans="1:17" ht="18.75" customHeight="1" x14ac:dyDescent="0.25">
      <c r="A43" s="131" t="s">
        <v>13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3"/>
      <c r="Q43"/>
    </row>
    <row r="44" spans="1:17" s="47" customFormat="1" ht="60.7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  <c r="Q44"/>
    </row>
    <row r="45" spans="1:17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0"/>
      <c r="J46" s="90"/>
      <c r="K46" s="90"/>
      <c r="L46" s="90"/>
      <c r="M46" s="90"/>
      <c r="N46" s="90"/>
      <c r="O46" s="90"/>
      <c r="P46" s="90"/>
      <c r="Q46" s="31"/>
    </row>
    <row r="47" spans="1:17" x14ac:dyDescent="0.25">
      <c r="A47" s="119"/>
      <c r="B47" s="120"/>
      <c r="C47" s="120"/>
      <c r="D47" s="120"/>
      <c r="E47" s="120"/>
      <c r="F47" s="120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18</v>
      </c>
      <c r="D1" s="2" t="s">
        <v>61</v>
      </c>
      <c r="E1" s="8" t="s">
        <v>82</v>
      </c>
      <c r="F1" s="9" t="s">
        <v>2</v>
      </c>
      <c r="G1" s="10" t="s">
        <v>3</v>
      </c>
      <c r="H1" s="8" t="s">
        <v>29</v>
      </c>
      <c r="I1" s="8" t="s">
        <v>56</v>
      </c>
    </row>
    <row r="2" spans="1:14" x14ac:dyDescent="0.25">
      <c r="A2" s="53" t="s">
        <v>25</v>
      </c>
      <c r="B2" s="98" t="s">
        <v>60</v>
      </c>
      <c r="C2" s="11" t="s">
        <v>102</v>
      </c>
      <c r="D2" s="123">
        <v>0.99</v>
      </c>
      <c r="E2" s="5">
        <f>SUM('Summer 26'!L2,'Fall 26 (compressed)'!K2,'Winter 26-27'!L2,'Spring 27 (compressed)'!K2)</f>
        <v>1</v>
      </c>
      <c r="F2" s="5">
        <f>'Summer 26'!M2+'Fall 26 (compressed)'!L2+'Winter 26-27'!M2+'Spring 27 (compressed)'!L2</f>
        <v>450</v>
      </c>
      <c r="G2" s="5">
        <f>SUM('Summer 26'!N2,'Fall 26 (compressed)'!M2,'Winter 26-27'!N2,'Spring 27 (compressed)'!M2)</f>
        <v>15</v>
      </c>
      <c r="H2" s="7">
        <f>F2/E2</f>
        <v>450</v>
      </c>
      <c r="I2" s="105">
        <f>G2/E2</f>
        <v>15</v>
      </c>
    </row>
    <row r="3" spans="1:14" x14ac:dyDescent="0.25">
      <c r="A3"/>
      <c r="B3"/>
      <c r="C3"/>
      <c r="D3" s="3" t="s">
        <v>40</v>
      </c>
      <c r="E3"/>
      <c r="F3"/>
      <c r="G3"/>
      <c r="H3" t="s">
        <v>57</v>
      </c>
    </row>
    <row r="4" spans="1:14" x14ac:dyDescent="0.25">
      <c r="D4" s="124">
        <v>0.99</v>
      </c>
    </row>
    <row r="6" spans="1:14" ht="15.75" thickBot="1" x14ac:dyDescent="0.3">
      <c r="A6" s="62"/>
      <c r="B6" s="62"/>
      <c r="D6" s="62"/>
      <c r="E6" s="102" t="s">
        <v>62</v>
      </c>
      <c r="F6" s="102" t="s">
        <v>63</v>
      </c>
      <c r="G6" s="62"/>
      <c r="H6" s="62"/>
      <c r="K6" s="62"/>
      <c r="L6" s="62"/>
      <c r="M6" s="62"/>
      <c r="N6" s="62"/>
    </row>
    <row r="7" spans="1:14" x14ac:dyDescent="0.25">
      <c r="D7" s="99" t="s">
        <v>28</v>
      </c>
      <c r="E7" s="113">
        <v>0.33</v>
      </c>
      <c r="F7" s="113">
        <v>0.33</v>
      </c>
    </row>
    <row r="8" spans="1:14" x14ac:dyDescent="0.25">
      <c r="D8" s="99" t="s">
        <v>11</v>
      </c>
      <c r="E8" s="113">
        <v>4.45</v>
      </c>
      <c r="F8" s="113">
        <v>5.16</v>
      </c>
    </row>
    <row r="9" spans="1:14" x14ac:dyDescent="0.25">
      <c r="D9" s="99" t="s">
        <v>29</v>
      </c>
      <c r="E9" s="113">
        <v>417.42</v>
      </c>
      <c r="F9" s="113">
        <v>525.53</v>
      </c>
    </row>
    <row r="10" spans="1:14" x14ac:dyDescent="0.25">
      <c r="D10" s="109" t="s">
        <v>56</v>
      </c>
      <c r="E10" s="114">
        <v>13.36</v>
      </c>
      <c r="F10" s="114">
        <v>15.5</v>
      </c>
    </row>
    <row r="11" spans="1:14" x14ac:dyDescent="0.25">
      <c r="C11"/>
      <c r="D11" s="109"/>
      <c r="E11" s="110"/>
      <c r="F11" s="110"/>
    </row>
    <row r="12" spans="1:14" x14ac:dyDescent="0.25">
      <c r="D12"/>
      <c r="E12" s="150" t="s">
        <v>79</v>
      </c>
      <c r="F12" s="151"/>
      <c r="G12" s="151"/>
      <c r="H12" s="152"/>
    </row>
    <row r="13" spans="1:14" ht="15.75" thickBot="1" x14ac:dyDescent="0.3">
      <c r="E13" s="101" t="s">
        <v>28</v>
      </c>
      <c r="F13" s="101" t="s">
        <v>11</v>
      </c>
      <c r="G13" s="101" t="s">
        <v>29</v>
      </c>
      <c r="H13" s="101" t="s">
        <v>56</v>
      </c>
    </row>
    <row r="14" spans="1:14" x14ac:dyDescent="0.25">
      <c r="E14" s="113">
        <f>AVERAGE(E19:E23)</f>
        <v>0.93399999999999994</v>
      </c>
      <c r="F14" s="113">
        <f>AVERAGE(F19:F23)</f>
        <v>9.8919999999999995</v>
      </c>
      <c r="G14" s="113">
        <f>AVERAGE(G19:G23)</f>
        <v>336.63799999999998</v>
      </c>
      <c r="H14" s="113">
        <f>AVERAGE(H19:H23)</f>
        <v>10.885999999999999</v>
      </c>
    </row>
    <row r="17" spans="4:8" x14ac:dyDescent="0.25">
      <c r="E17" s="150" t="s">
        <v>80</v>
      </c>
      <c r="F17" s="151"/>
      <c r="G17" s="151"/>
      <c r="H17" s="152"/>
    </row>
    <row r="18" spans="4:8" ht="15.75" thickBot="1" x14ac:dyDescent="0.3">
      <c r="E18" s="101" t="s">
        <v>28</v>
      </c>
      <c r="F18" s="101" t="s">
        <v>11</v>
      </c>
      <c r="G18" s="101" t="s">
        <v>29</v>
      </c>
      <c r="H18" s="101" t="s">
        <v>56</v>
      </c>
    </row>
    <row r="19" spans="4:8" x14ac:dyDescent="0.25">
      <c r="D19" s="99" t="s">
        <v>81</v>
      </c>
      <c r="E19" s="121">
        <v>0.67</v>
      </c>
      <c r="F19" s="121">
        <v>9.83</v>
      </c>
      <c r="G19" s="121">
        <v>457.96</v>
      </c>
      <c r="H19" s="121">
        <v>14.76</v>
      </c>
    </row>
    <row r="20" spans="4:8" x14ac:dyDescent="0.25">
      <c r="D20" s="99" t="s">
        <v>27</v>
      </c>
      <c r="E20" s="121">
        <v>1</v>
      </c>
      <c r="F20" s="121">
        <v>9.84</v>
      </c>
      <c r="G20" s="121">
        <v>316.32</v>
      </c>
      <c r="H20" s="121">
        <v>9.85</v>
      </c>
    </row>
    <row r="21" spans="4:8" x14ac:dyDescent="0.25">
      <c r="D21" s="99" t="s">
        <v>33</v>
      </c>
      <c r="E21" s="121">
        <v>1</v>
      </c>
      <c r="F21" s="121">
        <v>9.35</v>
      </c>
      <c r="G21" s="121">
        <v>281.27999999999997</v>
      </c>
      <c r="H21" s="121">
        <v>9.36</v>
      </c>
    </row>
    <row r="22" spans="4:8" x14ac:dyDescent="0.25">
      <c r="D22" s="99" t="s">
        <v>41</v>
      </c>
      <c r="E22" s="121">
        <v>1</v>
      </c>
      <c r="F22" s="121">
        <v>9.9499999999999993</v>
      </c>
      <c r="G22" s="121">
        <v>299.3</v>
      </c>
      <c r="H22" s="121">
        <v>9.9600000000000009</v>
      </c>
    </row>
    <row r="23" spans="4:8" x14ac:dyDescent="0.25">
      <c r="D23" s="99" t="s">
        <v>64</v>
      </c>
      <c r="E23" s="122">
        <v>1</v>
      </c>
      <c r="F23" s="122">
        <v>10.49</v>
      </c>
      <c r="G23" s="122">
        <v>328.33</v>
      </c>
      <c r="H23" s="122">
        <v>10.5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20" style="73" bestFit="1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11.140625" style="73" bestFit="1" customWidth="1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A1" s="12"/>
      <c r="B1" s="12"/>
      <c r="C1" s="12"/>
      <c r="D1" s="12"/>
      <c r="F1" s="2" t="s">
        <v>1</v>
      </c>
      <c r="G1" s="127" t="s">
        <v>18</v>
      </c>
      <c r="H1" s="128"/>
      <c r="I1" s="129"/>
      <c r="J1" s="78" t="s">
        <v>67</v>
      </c>
      <c r="K1" s="63" t="s">
        <v>70</v>
      </c>
      <c r="L1" s="64" t="s">
        <v>2</v>
      </c>
      <c r="M1" s="65" t="s">
        <v>3</v>
      </c>
      <c r="N1" s="63" t="s">
        <v>29</v>
      </c>
      <c r="O1" s="63" t="s">
        <v>56</v>
      </c>
      <c r="P1" s="3"/>
    </row>
    <row r="2" spans="1:17" x14ac:dyDescent="0.25">
      <c r="A2" s="12"/>
      <c r="B2" s="12"/>
      <c r="C2" s="12"/>
      <c r="D2" s="12"/>
      <c r="F2" s="117" t="s">
        <v>60</v>
      </c>
      <c r="G2" s="130" t="str">
        <f>'2026-27 Summary'!C2</f>
        <v>FREN</v>
      </c>
      <c r="H2" s="130"/>
      <c r="I2" s="130"/>
      <c r="J2" s="13">
        <f>'2026-27 Summary'!D2</f>
        <v>0.99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  <c r="O2" s="7" t="e">
        <f>M2/K2</f>
        <v>#DIV/0!</v>
      </c>
      <c r="P2" s="3"/>
    </row>
    <row r="3" spans="1:17" ht="19.5" customHeight="1" x14ac:dyDescent="0.25">
      <c r="A3" s="164"/>
      <c r="B3" s="164"/>
      <c r="C3" s="164"/>
      <c r="D3" s="164"/>
      <c r="E3" s="164"/>
      <c r="F3" s="164"/>
      <c r="G3" s="164"/>
      <c r="H3" s="125" t="s">
        <v>57</v>
      </c>
      <c r="I3" s="125"/>
      <c r="J3" s="126"/>
      <c r="K3" s="5">
        <f>'2026-27 Summary'!D2-'Proposed Additions'!K2-'Fall 26 (compressed)'!K2-'Spring 27 (compressed)'!K2-'Summer 26'!L2</f>
        <v>-9.9999999999998979E-3</v>
      </c>
      <c r="L3" s="16"/>
      <c r="M3" s="17"/>
      <c r="N3" s="17"/>
      <c r="O3" s="67"/>
      <c r="P3" s="3"/>
    </row>
    <row r="4" spans="1:17" ht="19.5" customHeight="1" x14ac:dyDescent="0.25">
      <c r="A4" s="112" t="s">
        <v>5</v>
      </c>
      <c r="B4" s="141"/>
      <c r="C4" s="142"/>
      <c r="D4" s="116"/>
      <c r="E4" s="116"/>
      <c r="F4" s="116"/>
      <c r="G4" s="116"/>
      <c r="H4" s="79"/>
      <c r="I4" s="80"/>
      <c r="J4" s="81"/>
      <c r="K4" s="68"/>
      <c r="L4" s="66"/>
      <c r="M4" s="67"/>
      <c r="N4" s="67"/>
      <c r="O4" s="67"/>
      <c r="P4" s="3"/>
    </row>
    <row r="5" spans="1:17" ht="16.5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84"/>
      <c r="P5" s="3"/>
    </row>
    <row r="6" spans="1:17" ht="80.45" customHeight="1" x14ac:dyDescent="0.25">
      <c r="A6" s="9" t="s">
        <v>0</v>
      </c>
      <c r="B6" s="9" t="s">
        <v>18</v>
      </c>
      <c r="C6" s="52" t="s">
        <v>21</v>
      </c>
      <c r="D6" s="25" t="s">
        <v>72</v>
      </c>
      <c r="E6" s="25" t="s">
        <v>6</v>
      </c>
      <c r="F6" s="25" t="s">
        <v>19</v>
      </c>
      <c r="G6" s="19" t="s">
        <v>7</v>
      </c>
      <c r="H6" s="25" t="s">
        <v>8</v>
      </c>
      <c r="I6" s="26" t="s">
        <v>17</v>
      </c>
      <c r="J6" s="25" t="s">
        <v>9</v>
      </c>
      <c r="K6" s="27" t="s">
        <v>16</v>
      </c>
      <c r="L6" s="28" t="s">
        <v>10</v>
      </c>
      <c r="M6" s="29" t="s">
        <v>11</v>
      </c>
      <c r="N6" s="8" t="s">
        <v>29</v>
      </c>
      <c r="O6" s="63" t="s">
        <v>56</v>
      </c>
      <c r="P6" s="20" t="s">
        <v>12</v>
      </c>
    </row>
    <row r="7" spans="1:17" ht="15.75" customHeight="1" x14ac:dyDescent="0.25">
      <c r="A7" s="44"/>
      <c r="B7" s="44"/>
      <c r="C7" s="21"/>
      <c r="D7" s="54"/>
      <c r="E7" s="21"/>
      <c r="F7" s="34"/>
      <c r="G7" s="21"/>
      <c r="H7" s="70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106" t="e">
        <f>M7/K7</f>
        <v>#DIV/0!</v>
      </c>
      <c r="P7" s="48"/>
    </row>
    <row r="8" spans="1:17" ht="15.75" customHeight="1" x14ac:dyDescent="0.25">
      <c r="A8" s="44"/>
      <c r="B8" s="44"/>
      <c r="C8" s="21"/>
      <c r="D8" s="54"/>
      <c r="E8" s="21"/>
      <c r="F8" s="34"/>
      <c r="G8" s="21"/>
      <c r="H8" s="70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106" t="e">
        <f t="shared" ref="O8:O15" si="7">M8/K8</f>
        <v>#DIV/0!</v>
      </c>
      <c r="P8" s="49"/>
    </row>
    <row r="9" spans="1:17" ht="15.75" customHeight="1" x14ac:dyDescent="0.25">
      <c r="A9" s="44"/>
      <c r="B9" s="44"/>
      <c r="C9" s="21"/>
      <c r="D9" s="54"/>
      <c r="E9" s="21"/>
      <c r="F9" s="34"/>
      <c r="G9" s="21"/>
      <c r="H9" s="70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106" t="e">
        <f t="shared" si="7"/>
        <v>#DIV/0!</v>
      </c>
      <c r="P9" s="49"/>
    </row>
    <row r="10" spans="1:17" ht="15.75" customHeight="1" x14ac:dyDescent="0.25">
      <c r="A10" s="44"/>
      <c r="B10" s="44"/>
      <c r="C10" s="21"/>
      <c r="D10" s="54"/>
      <c r="E10" s="21"/>
      <c r="F10" s="34"/>
      <c r="G10" s="21"/>
      <c r="H10" s="70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106" t="e">
        <f t="shared" si="7"/>
        <v>#DIV/0!</v>
      </c>
      <c r="P10" s="49"/>
    </row>
    <row r="11" spans="1:17" ht="15.75" customHeight="1" x14ac:dyDescent="0.25">
      <c r="A11" s="44"/>
      <c r="B11" s="44"/>
      <c r="C11" s="44"/>
      <c r="D11" s="54"/>
      <c r="E11" s="21"/>
      <c r="F11" s="34"/>
      <c r="G11" s="21"/>
      <c r="H11" s="70">
        <f t="shared" ref="H11:H15" si="8">F11*G11</f>
        <v>0</v>
      </c>
      <c r="I11" s="91"/>
      <c r="J11" s="86"/>
      <c r="K11" s="92">
        <f t="shared" si="0"/>
        <v>0</v>
      </c>
      <c r="L11" s="93">
        <f t="shared" ref="L11:L15" si="9">(H11*I11)</f>
        <v>0</v>
      </c>
      <c r="M11" s="94">
        <f t="shared" ref="M11:M15" si="10">L11/30</f>
        <v>0</v>
      </c>
      <c r="N11" s="92" t="e">
        <f t="shared" si="1"/>
        <v>#DIV/0!</v>
      </c>
      <c r="O11" s="106" t="e">
        <f t="shared" si="7"/>
        <v>#DIV/0!</v>
      </c>
      <c r="P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70">
        <f t="shared" si="8"/>
        <v>0</v>
      </c>
      <c r="I12" s="13"/>
      <c r="J12" s="13"/>
      <c r="K12" s="92">
        <f t="shared" si="0"/>
        <v>0</v>
      </c>
      <c r="L12" s="93">
        <f t="shared" si="9"/>
        <v>0</v>
      </c>
      <c r="M12" s="94">
        <f t="shared" si="10"/>
        <v>0</v>
      </c>
      <c r="N12" s="92" t="e">
        <f t="shared" si="1"/>
        <v>#DIV/0!</v>
      </c>
      <c r="O12" s="106" t="e">
        <f t="shared" si="7"/>
        <v>#DIV/0!</v>
      </c>
      <c r="P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93">
        <f t="shared" si="8"/>
        <v>0</v>
      </c>
      <c r="I13" s="13"/>
      <c r="J13" s="13"/>
      <c r="K13" s="92">
        <f t="shared" si="0"/>
        <v>0</v>
      </c>
      <c r="L13" s="93">
        <f t="shared" si="9"/>
        <v>0</v>
      </c>
      <c r="M13" s="94">
        <f t="shared" si="10"/>
        <v>0</v>
      </c>
      <c r="N13" s="92" t="e">
        <f t="shared" si="1"/>
        <v>#DIV/0!</v>
      </c>
      <c r="O13" s="106" t="e">
        <f t="shared" si="7"/>
        <v>#DIV/0!</v>
      </c>
      <c r="P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93">
        <f t="shared" si="8"/>
        <v>0</v>
      </c>
      <c r="I14" s="13"/>
      <c r="J14" s="13"/>
      <c r="K14" s="92">
        <f t="shared" si="0"/>
        <v>0</v>
      </c>
      <c r="L14" s="93">
        <f t="shared" si="9"/>
        <v>0</v>
      </c>
      <c r="M14" s="94">
        <f t="shared" si="10"/>
        <v>0</v>
      </c>
      <c r="N14" s="92" t="e">
        <f t="shared" si="1"/>
        <v>#DIV/0!</v>
      </c>
      <c r="O14" s="106" t="e">
        <f t="shared" si="7"/>
        <v>#DIV/0!</v>
      </c>
      <c r="P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93">
        <f t="shared" si="8"/>
        <v>0</v>
      </c>
      <c r="I15" s="95"/>
      <c r="J15" s="95"/>
      <c r="K15" s="92">
        <f t="shared" si="0"/>
        <v>0</v>
      </c>
      <c r="L15" s="93">
        <f t="shared" si="9"/>
        <v>0</v>
      </c>
      <c r="M15" s="94">
        <f t="shared" si="10"/>
        <v>0</v>
      </c>
      <c r="N15" s="92" t="e">
        <f t="shared" si="1"/>
        <v>#DIV/0!</v>
      </c>
      <c r="O15" s="106" t="e">
        <f t="shared" si="7"/>
        <v>#DIV/0!</v>
      </c>
      <c r="P15" s="49"/>
    </row>
    <row r="16" spans="1:17" ht="18.75" customHeight="1" x14ac:dyDescent="0.25">
      <c r="A16" s="153" t="s">
        <v>20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4"/>
      <c r="Q16"/>
    </row>
    <row r="17" spans="1:17" x14ac:dyDescent="0.25">
      <c r="A17" s="155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  <c r="Q17"/>
    </row>
    <row r="18" spans="1:17" x14ac:dyDescent="0.25">
      <c r="A18" s="158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60"/>
      <c r="Q18"/>
    </row>
    <row r="19" spans="1:17" x14ac:dyDescent="0.2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0"/>
      <c r="Q19"/>
    </row>
    <row r="20" spans="1:17" x14ac:dyDescent="0.25">
      <c r="A20" s="158"/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60"/>
      <c r="Q20"/>
    </row>
    <row r="21" spans="1:17" x14ac:dyDescent="0.25">
      <c r="A21" s="161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3"/>
      <c r="Q21"/>
    </row>
    <row r="22" spans="1:17" x14ac:dyDescent="0.25">
      <c r="B22" s="30"/>
      <c r="C22" s="30"/>
      <c r="D22" s="30"/>
      <c r="E22" s="30"/>
      <c r="F22" s="30"/>
      <c r="G22" s="30"/>
      <c r="H22" s="30"/>
      <c r="I22" s="90"/>
      <c r="J22" s="90"/>
      <c r="K22" s="90"/>
      <c r="L22" s="90"/>
      <c r="M22" s="90"/>
      <c r="N22" s="90"/>
      <c r="O22" s="90"/>
      <c r="P22" s="90"/>
      <c r="Q22" s="31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2026-06-17T20:42:23Z</dcterms:modified>
</cp:coreProperties>
</file>